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76044550-76F3-486A-9122-1D30EE134210}" xr6:coauthVersionLast="47" xr6:coauthVersionMax="47" xr10:uidLastSave="{00000000-0000-0000-0000-000000000000}"/>
  <bookViews>
    <workbookView xWindow="380" yWindow="380" windowWidth="19200" windowHeight="11170" tabRatio="835" firstSheet="2" activeTab="4" xr2:uid="{00000000-000D-0000-FFFF-FFFF00000000}"/>
  </bookViews>
  <sheets>
    <sheet name="8.1.  Tràng Định ODT" sheetId="13" state="hidden" r:id="rId1"/>
    <sheet name="8.2. H. Tràng Định ONT" sheetId="11" state="hidden" r:id="rId2"/>
    <sheet name="26.1. Đất ở" sheetId="12" r:id="rId3"/>
    <sheet name="26.2. Đất TMDV" sheetId="19" r:id="rId4"/>
    <sheet name="26.3. Đất SXPNN" sheetId="20" r:id="rId5"/>
    <sheet name="26.4. Đất NN" sheetId="18" r:id="rId6"/>
  </sheets>
  <externalReferences>
    <externalReference r:id="rId7"/>
  </externalReferences>
  <definedNames>
    <definedName name="_xlnm._FilterDatabase" localSheetId="2" hidden="1">'26.1. Đất ở'!$A$6:$N$29</definedName>
    <definedName name="_xlnm._FilterDatabase" localSheetId="1" hidden="1">'8.2. H. Tràng Định ONT'!$A$5:$R$83</definedName>
    <definedName name="_xlnm.Print_Area" localSheetId="2">'26.1. Đất ở'!$A$1:$J$29</definedName>
    <definedName name="_xlnm.Print_Area" localSheetId="3">'26.2. Đất TMDV'!$A$1:$J$29</definedName>
    <definedName name="_xlnm.Print_Area" localSheetId="4">'26.3. Đất SXPNN'!$A$1:$J$29</definedName>
    <definedName name="_xlnm.Print_Titles" localSheetId="2">'26.1. Đất ở'!$5:$6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19" l="1"/>
  <c r="F29" i="20"/>
  <c r="E14" i="20"/>
  <c r="E15" i="20"/>
  <c r="E16" i="20"/>
  <c r="E17" i="20"/>
  <c r="J17" i="20" s="1"/>
  <c r="E18" i="20"/>
  <c r="E19" i="20"/>
  <c r="J19" i="20" s="1"/>
  <c r="E20" i="20"/>
  <c r="E21" i="20"/>
  <c r="E23" i="20"/>
  <c r="E12" i="20"/>
  <c r="F9" i="20"/>
  <c r="F10" i="20"/>
  <c r="F12" i="20"/>
  <c r="F14" i="20"/>
  <c r="G14" i="20" s="1"/>
  <c r="F15" i="20"/>
  <c r="H15" i="20" s="1"/>
  <c r="F16" i="20"/>
  <c r="G16" i="20" s="1"/>
  <c r="F17" i="20"/>
  <c r="H17" i="20" s="1"/>
  <c r="F18" i="20"/>
  <c r="F19" i="20"/>
  <c r="H19" i="20" s="1"/>
  <c r="F20" i="20"/>
  <c r="G20" i="20" s="1"/>
  <c r="F21" i="20"/>
  <c r="G21" i="20" s="1"/>
  <c r="F23" i="20"/>
  <c r="G23" i="20" s="1"/>
  <c r="F24" i="20"/>
  <c r="F25" i="20"/>
  <c r="F26" i="20"/>
  <c r="F8" i="20"/>
  <c r="E14" i="19"/>
  <c r="E15" i="19"/>
  <c r="E16" i="19"/>
  <c r="E17" i="19"/>
  <c r="E18" i="19"/>
  <c r="E19" i="19"/>
  <c r="E20" i="19"/>
  <c r="E21" i="19"/>
  <c r="J21" i="19" s="1"/>
  <c r="E23" i="19"/>
  <c r="E12" i="19"/>
  <c r="F23" i="19"/>
  <c r="G23" i="19" s="1"/>
  <c r="F24" i="19"/>
  <c r="F25" i="19"/>
  <c r="F26" i="19"/>
  <c r="F9" i="19"/>
  <c r="F10" i="19"/>
  <c r="F12" i="19"/>
  <c r="F14" i="19"/>
  <c r="F15" i="19"/>
  <c r="H15" i="19" s="1"/>
  <c r="F16" i="19"/>
  <c r="F17" i="19"/>
  <c r="J17" i="19" s="1"/>
  <c r="F18" i="19"/>
  <c r="H18" i="19" s="1"/>
  <c r="F19" i="19"/>
  <c r="H19" i="19" s="1"/>
  <c r="F20" i="19"/>
  <c r="F21" i="19"/>
  <c r="G21" i="19" s="1"/>
  <c r="F8" i="19"/>
  <c r="I21" i="20"/>
  <c r="J15" i="20"/>
  <c r="G15" i="20"/>
  <c r="I14" i="20"/>
  <c r="H14" i="20"/>
  <c r="I21" i="19"/>
  <c r="H21" i="19"/>
  <c r="G16" i="19"/>
  <c r="J15" i="19"/>
  <c r="G15" i="19"/>
  <c r="J12" i="12"/>
  <c r="J14" i="12"/>
  <c r="J15" i="12"/>
  <c r="J16" i="12"/>
  <c r="J17" i="12"/>
  <c r="J18" i="12"/>
  <c r="J19" i="12"/>
  <c r="J20" i="12"/>
  <c r="J21" i="12"/>
  <c r="J23" i="12"/>
  <c r="G14" i="12"/>
  <c r="H14" i="12"/>
  <c r="I14" i="12"/>
  <c r="G15" i="12"/>
  <c r="H15" i="12"/>
  <c r="G16" i="12"/>
  <c r="G17" i="12"/>
  <c r="H17" i="12"/>
  <c r="I17" i="12"/>
  <c r="G18" i="12"/>
  <c r="H18" i="12"/>
  <c r="G19" i="12"/>
  <c r="H19" i="12"/>
  <c r="G20" i="12"/>
  <c r="H20" i="12"/>
  <c r="I20" i="12"/>
  <c r="G21" i="12"/>
  <c r="H21" i="12"/>
  <c r="I21" i="12"/>
  <c r="G23" i="12"/>
  <c r="J23" i="19" l="1"/>
  <c r="G18" i="19"/>
  <c r="G17" i="20"/>
  <c r="J14" i="19"/>
  <c r="I17" i="20"/>
  <c r="J12" i="19"/>
  <c r="J18" i="19"/>
  <c r="H21" i="20"/>
  <c r="J18" i="20"/>
  <c r="J16" i="20"/>
  <c r="G17" i="19"/>
  <c r="J21" i="20"/>
  <c r="H17" i="19"/>
  <c r="J23" i="20"/>
  <c r="I17" i="19"/>
  <c r="G18" i="20"/>
  <c r="G14" i="19"/>
  <c r="H18" i="20"/>
  <c r="H14" i="19"/>
  <c r="J20" i="19"/>
  <c r="I14" i="19"/>
  <c r="G19" i="20"/>
  <c r="J19" i="19"/>
  <c r="G19" i="19"/>
  <c r="J14" i="20"/>
  <c r="J12" i="20"/>
  <c r="G20" i="19"/>
  <c r="J16" i="19"/>
  <c r="I20" i="20"/>
  <c r="H20" i="20"/>
  <c r="J20" i="20"/>
  <c r="H20" i="19"/>
  <c r="I20" i="19"/>
  <c r="A9" i="18" l="1"/>
  <c r="C8" i="18"/>
  <c r="D8" i="18"/>
  <c r="E8" i="18"/>
  <c r="C14" i="18"/>
  <c r="D14" i="18"/>
  <c r="E14" i="18"/>
  <c r="A15" i="18"/>
  <c r="B15" i="18"/>
  <c r="C20" i="18"/>
  <c r="D20" i="18"/>
  <c r="E20" i="18"/>
  <c r="A21" i="18"/>
  <c r="B21" i="18"/>
  <c r="C26" i="18"/>
  <c r="D26" i="18"/>
  <c r="E26" i="18"/>
  <c r="A27" i="18"/>
  <c r="B27" i="18"/>
  <c r="A33" i="18"/>
  <c r="B33" i="18"/>
  <c r="E33" i="18"/>
  <c r="J7" i="1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  <c r="I9" i="18"/>
  <c r="J9" i="18"/>
  <c r="K9" i="18"/>
  <c r="I15" i="18"/>
  <c r="J15" i="18"/>
  <c r="K15" i="18"/>
  <c r="I21" i="18"/>
  <c r="J21" i="18"/>
  <c r="K21" i="18"/>
  <c r="I27" i="18"/>
  <c r="J27" i="18"/>
  <c r="K27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<sst xmlns="http://schemas.openxmlformats.org/spreadsheetml/2006/main" count="1318" uniqueCount="707">
  <si>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</si>
  <si>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</si>
  <si>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</si>
  <si>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</si>
  <si>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</si>
  <si>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</si>
  <si>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</si>
  <si>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</si>
  <si>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</si>
  <si>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</si>
  <si>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</si>
  <si>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</si>
  <si>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</si>
  <si>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</si>
  <si>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</si>
  <si>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</si>
  <si>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</si>
  <si>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</si>
  <si>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</si>
  <si>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</si>
  <si>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</si>
  <si>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</si>
  <si>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</si>
  <si>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</si>
  <si>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</si>
  <si>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</si>
  <si>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</si>
  <si>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</si>
  <si>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</si>
  <si>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</si>
  <si>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</si>
  <si>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</si>
  <si>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</si>
  <si>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</si>
  <si>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</si>
  <si>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</si>
  <si>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</si>
  <si>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</si>
  <si>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</si>
  <si>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</si>
  <si>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</si>
  <si>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</si>
  <si>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</si>
  <si>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</si>
  <si>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</si>
  <si>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</si>
  <si>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</si>
  <si>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</si>
  <si>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</si>
  <si>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</si>
  <si>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</si>
  <si>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</si>
  <si>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</si>
  <si>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</si>
  <si>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</si>
  <si>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</si>
  <si>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</si>
  <si>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</si>
  <si>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</si>
  <si>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</si>
  <si>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</si>
  <si>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</si>
  <si>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</si>
  <si>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</si>
  <si>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</si>
  <si>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</si>
  <si>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</si>
  <si>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</si>
  <si>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</si>
  <si>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</si>
  <si>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</si>
  <si>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</si>
  <si>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</si>
  <si>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</si>
  <si>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</si>
  <si>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</si>
  <si>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</si>
  <si>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</si>
  <si>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</si>
  <si>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</si>
  <si>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</si>
  <si>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</si>
  <si>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</si>
  <si>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</si>
  <si>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</si>
  <si>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</si>
  <si>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</si>
  <si>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</si>
  <si>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</si>
  <si>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</si>
  <si>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</si>
  <si>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</si>
  <si>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</si>
  <si>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</si>
  <si>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</si>
  <si>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</si>
  <si>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</si>
  <si>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</si>
  <si>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</si>
  <si>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</si>
  <si>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</si>
  <si>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</si>
  <si>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</si>
  <si>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</si>
  <si>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</si>
  <si>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</si>
  <si>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</si>
  <si>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</si>
  <si>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</si>
  <si>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</si>
  <si>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</si>
  <si>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</si>
  <si>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</si>
  <si>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</si>
  <si>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</si>
  <si>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</si>
  <si>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</si>
  <si>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</si>
  <si>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</si>
  <si>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</si>
  <si>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</si>
  <si>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</si>
  <si>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</si>
  <si>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</si>
  <si>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</si>
  <si>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</si>
  <si>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</si>
  <si>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</si>
  <si>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</si>
  <si>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</si>
  <si>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</si>
  <si>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</si>
  <si>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</si>
  <si>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</si>
  <si>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</si>
  <si>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</si>
  <si>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</si>
  <si>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</si>
  <si>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</si>
  <si>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</si>
  <si>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</si>
  <si>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</si>
  <si>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</si>
  <si>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</si>
  <si>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</si>
  <si>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</si>
  <si>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</si>
  <si>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</si>
  <si>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</si>
  <si>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</si>
  <si>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</si>
  <si>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</si>
  <si>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</si>
  <si>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</si>
  <si>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</si>
  <si>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</si>
  <si>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</si>
  <si>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</si>
  <si>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</si>
  <si>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</si>
  <si>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</si>
  <si>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</si>
  <si>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</si>
  <si>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</si>
  <si>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</si>
  <si>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</si>
  <si>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</si>
  <si>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</si>
  <si>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</si>
  <si>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</si>
  <si>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</si>
  <si>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</si>
  <si>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</si>
  <si>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</si>
  <si>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</si>
  <si>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</si>
  <si>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</si>
  <si>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</si>
  <si>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</si>
  <si>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</si>
  <si>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</si>
  <si>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</si>
  <si>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</si>
  <si>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</si>
  <si>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</si>
  <si>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</si>
  <si>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</si>
  <si>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</si>
  <si>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</si>
  <si>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</si>
  <si>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</si>
  <si>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</si>
  <si>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</si>
  <si>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</si>
  <si>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</si>
  <si>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</si>
  <si>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</si>
  <si>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</si>
  <si>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</si>
  <si>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</si>
  <si>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</si>
  <si>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</si>
  <si>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</si>
  <si>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</si>
  <si>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</si>
  <si>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</si>
  <si>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</si>
  <si>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</si>
  <si>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</si>
  <si>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</si>
  <si>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</si>
  <si>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</si>
  <si>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</si>
  <si>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</si>
  <si>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</si>
  <si>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</si>
  <si>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</si>
  <si>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</si>
  <si>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</si>
  <si>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</si>
  <si>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</si>
  <si>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</si>
  <si>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</si>
  <si>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</si>
  <si>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</si>
  <si>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</si>
  <si>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</si>
  <si>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</si>
  <si>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</si>
  <si>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</si>
  <si>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</si>
  <si>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</si>
  <si>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</si>
  <si>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</si>
  <si>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</si>
  <si>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</si>
  <si>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</si>
  <si>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</si>
  <si>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</si>
  <si>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</si>
  <si>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</si>
  <si>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</si>
  <si>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</si>
  <si>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</si>
  <si>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</si>
  <si>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</si>
  <si>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</si>
  <si>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</si>
  <si>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</si>
  <si>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</si>
  <si>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</si>
  <si>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</si>
  <si>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</si>
  <si>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</si>
  <si>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</si>
  <si>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</si>
  <si>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</si>
  <si>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</si>
  <si>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</si>
  <si>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</si>
  <si>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</si>
  <si>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</si>
  <si>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</si>
  <si>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</si>
  <si>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</si>
  <si>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</si>
  <si>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</si>
  <si>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</si>
  <si>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</si>
  <si>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</si>
  <si>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</si>
  <si>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</si>
  <si>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</si>
  <si>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</si>
  <si>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</si>
  <si>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</si>
  <si>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</si>
  <si>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</si>
  <si>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</si>
  <si>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</si>
  <si>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</si>
  <si>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</si>
  <si>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</si>
  <si>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</si>
  <si>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</si>
  <si>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</si>
  <si>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</si>
  <si>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</si>
  <si>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</si>
  <si>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</si>
  <si>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</si>
  <si>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</si>
  <si>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</si>
  <si>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</si>
  <si>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</si>
  <si>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</si>
  <si>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</si>
  <si>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</si>
  <si>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</si>
  <si>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</si>
  <si>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</si>
  <si>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</si>
  <si>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</si>
  <si>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</si>
  <si>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</si>
  <si>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</si>
  <si>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</si>
  <si>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</si>
  <si>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</si>
  <si>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</si>
  <si>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</si>
  <si>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</si>
  <si>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</si>
  <si>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</si>
  <si>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</si>
  <si>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</si>
  <si>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</si>
  <si>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</si>
  <si>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</si>
  <si>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</si>
  <si>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</si>
  <si>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</si>
  <si>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</si>
  <si>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</si>
  <si>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</si>
  <si>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</si>
  <si>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</si>
  <si>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</si>
  <si>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</si>
  <si>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</si>
  <si>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</si>
  <si>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</si>
  <si>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</si>
  <si>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</si>
  <si>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</si>
  <si>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</si>
  <si>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</si>
  <si>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</si>
  <si>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</si>
  <si>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</si>
  <si>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</si>
  <si>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</si>
  <si>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</si>
  <si>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</si>
  <si>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</si>
  <si>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</si>
  <si>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</si>
  <si>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</si>
  <si>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</si>
  <si>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</si>
  <si>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</si>
  <si>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</si>
  <si>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</si>
  <si>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</si>
  <si>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</si>
  <si>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</si>
  <si>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</si>
  <si>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</si>
  <si>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</si>
  <si>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</si>
  <si>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</si>
  <si>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</si>
  <si>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</si>
  <si>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</si>
  <si>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</si>
  <si>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</si>
  <si>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</si>
  <si>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</si>
  <si>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</si>
  <si>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</si>
  <si>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</si>
  <si>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</si>
  <si>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</si>
  <si>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</si>
  <si>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</si>
  <si>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</si>
  <si>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</si>
  <si>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</si>
  <si>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</si>
  <si>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</si>
  <si>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</si>
  <si>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</si>
  <si>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</si>
  <si>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</si>
  <si>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</si>
  <si>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</si>
  <si>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</si>
  <si>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</si>
  <si>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</si>
  <si>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</si>
  <si>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</si>
  <si>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</si>
  <si>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</si>
  <si>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</si>
  <si>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</si>
  <si>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</si>
  <si>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</si>
  <si>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</si>
  <si>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</si>
  <si>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</si>
  <si>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</si>
  <si>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</si>
  <si>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</si>
  <si>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</si>
  <si>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</si>
  <si>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</si>
  <si>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</si>
  <si>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</si>
  <si>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</si>
  <si>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</si>
  <si>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</si>
  <si>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</si>
  <si>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</si>
  <si>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</si>
  <si>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</si>
  <si>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</si>
  <si>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</si>
  <si>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</si>
  <si>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</si>
  <si>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</si>
  <si>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</si>
  <si>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</si>
  <si>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</si>
  <si>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</si>
  <si>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</si>
  <si>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</si>
  <si>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</si>
  <si>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</si>
  <si>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</si>
  <si>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</si>
  <si>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</si>
  <si>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</si>
  <si>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</si>
  <si>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</si>
  <si>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</si>
  <si>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</si>
  <si>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</si>
  <si>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</si>
  <si>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</si>
  <si>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</si>
  <si>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</si>
  <si>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</si>
  <si>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</si>
  <si>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</si>
  <si>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</si>
  <si>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</si>
  <si>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</si>
  <si>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</si>
  <si>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</si>
  <si>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</si>
  <si>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</si>
  <si>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</si>
  <si>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</si>
  <si>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</si>
  <si>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</si>
  <si>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</si>
  <si>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</si>
  <si>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</si>
  <si>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</si>
  <si>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</si>
  <si>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</si>
  <si>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</si>
  <si>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</si>
  <si>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</si>
  <si>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</si>
  <si>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</si>
  <si>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</si>
  <si>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</si>
  <si>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</si>
  <si>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</si>
  <si>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</si>
  <si>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</si>
  <si>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</si>
  <si>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</si>
  <si>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</si>
  <si>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</si>
  <si>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</si>
  <si>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</si>
  <si>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</si>
  <si>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</si>
  <si>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</si>
  <si>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</si>
  <si>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</si>
  <si>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</si>
  <si>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</si>
  <si>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</si>
  <si>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</si>
  <si>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</si>
  <si>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</si>
  <si>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</si>
  <si>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</si>
  <si>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</si>
  <si>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</si>
  <si>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</si>
  <si>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</si>
  <si>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</si>
  <si>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</si>
  <si>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</si>
  <si>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</si>
  <si>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</si>
  <si>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</si>
  <si>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</si>
  <si>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</si>
  <si>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</si>
  <si>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</si>
  <si>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</si>
  <si>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</si>
  <si>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</si>
  <si>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</si>
  <si>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</si>
  <si>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</si>
  <si>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</si>
  <si>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</si>
  <si>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</si>
  <si>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</si>
  <si>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</si>
  <si>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</si>
  <si>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</si>
  <si>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</si>
  <si>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</si>
  <si>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</si>
  <si>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</si>
  <si>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</si>
  <si>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</si>
  <si>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</si>
  <si>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</si>
  <si>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</si>
  <si>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</si>
  <si>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</si>
  <si>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</si>
  <si>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</si>
  <si>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</si>
  <si>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</si>
  <si>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</si>
  <si>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</si>
  <si>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</si>
  <si>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</si>
  <si>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</si>
  <si>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</si>
  <si>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</si>
  <si>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</si>
  <si>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</si>
  <si>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</si>
  <si>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</si>
  <si>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</si>
  <si>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</si>
  <si>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</si>
  <si>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</si>
  <si>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</si>
  <si>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</si>
  <si>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</si>
  <si>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</si>
  <si>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</si>
  <si>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</si>
  <si>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</si>
  <si>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</si>
  <si>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</si>
  <si>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</si>
  <si>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</si>
  <si>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</si>
  <si>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</si>
  <si>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</si>
  <si>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</si>
  <si>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</si>
  <si>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</si>
  <si>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</si>
  <si>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</si>
  <si>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</si>
  <si>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</si>
  <si>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</si>
  <si>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</si>
  <si>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</si>
  <si>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</si>
  <si>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</si>
  <si>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</si>
  <si>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</si>
  <si>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</si>
  <si>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</si>
  <si>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</si>
  <si>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</si>
  <si>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</si>
  <si>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</si>
  <si>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</si>
  <si>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</si>
  <si>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</si>
  <si>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</si>
  <si>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</si>
  <si>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</si>
  <si>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</si>
  <si>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</si>
  <si>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</si>
  <si>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</si>
  <si>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</si>
  <si>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</si>
  <si>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</si>
  <si>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</si>
  <si>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</si>
  <si>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</si>
  <si>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</si>
  <si>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</si>
  <si>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</si>
  <si>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</si>
  <si>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</si>
  <si>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</si>
  <si>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</si>
  <si>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</si>
  <si>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</si>
  <si>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</si>
  <si>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</si>
  <si>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</si>
  <si>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</si>
  <si>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</si>
  <si>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</si>
  <si>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</si>
  <si>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</si>
  <si>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</si>
  <si>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</si>
  <si>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</si>
  <si>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</si>
  <si>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</si>
  <si>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</si>
  <si>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</si>
  <si>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</si>
  <si>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</si>
  <si>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</si>
  <si>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</si>
  <si>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</si>
  <si>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</si>
  <si>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</si>
  <si>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</si>
  <si>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</si>
  <si>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</si>
  <si>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</si>
  <si>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</si>
  <si>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</si>
  <si>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</si>
  <si>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</si>
  <si>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</si>
  <si>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</si>
  <si>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</si>
  <si>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</si>
  <si>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</si>
  <si>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</si>
  <si>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</si>
  <si>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</si>
  <si>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</si>
  <si>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</si>
  <si>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</si>
  <si>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</si>
  <si>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</si>
  <si>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Khu vực còn lại</t>
  </si>
  <si>
    <t>Giá đất tư vấn đề xuất</t>
  </si>
  <si>
    <t>Giá đất theo BGĐ cũ</t>
  </si>
  <si>
    <t>BẢNG 26.4: BẢNG GIÁ ĐẤT NÔNG NGHIỆP</t>
  </si>
  <si>
    <t>26. Xã Tân Đoàn</t>
  </si>
  <si>
    <t xml:space="preserve">Đường tỉnh 234 </t>
  </si>
  <si>
    <t>Đoạn 1</t>
  </si>
  <si>
    <t>Giáp địa phận phường Lương Văn Tri</t>
  </si>
  <si>
    <t>Đoạn 2</t>
  </si>
  <si>
    <t>Từ Km14</t>
  </si>
  <si>
    <t>Đoạn 3</t>
  </si>
  <si>
    <t>Từ Km16</t>
  </si>
  <si>
    <t xml:space="preserve">Đường tỉnh 234B </t>
  </si>
  <si>
    <t>Giáp đường ĐT.234</t>
  </si>
  <si>
    <t xml:space="preserve">Đường tỉnh 239 </t>
  </si>
  <si>
    <t>giáp ranh xã Tràng Phái (Km10+96)</t>
  </si>
  <si>
    <t>Đến đầu cầu xi măng</t>
  </si>
  <si>
    <t>Cầu xi măng đầu chợ Ba Xã</t>
  </si>
  <si>
    <t>Đường rẽ vào thôn Khòn Sày</t>
  </si>
  <si>
    <t>Điểm tiếp giáp xã Yên Phúc</t>
  </si>
  <si>
    <t>Đoạn 4</t>
  </si>
  <si>
    <t>Điểm tiếp giáp xã Tân Đoàn (Km10+150)</t>
  </si>
  <si>
    <t>Ngã 3 Phai Làng (Km8+700)</t>
  </si>
  <si>
    <t>Đoạn 5</t>
  </si>
  <si>
    <t>Ngã 3 Phai Làng Km8+700</t>
  </si>
  <si>
    <t>Km 6+00</t>
  </si>
  <si>
    <t>Đoạn 6</t>
  </si>
  <si>
    <t>Km6+00</t>
  </si>
  <si>
    <t>Giáp đường tỉnh 234</t>
  </si>
  <si>
    <t xml:space="preserve">ĐX.462B </t>
  </si>
  <si>
    <t>Điểm tiếp giáp đường Quốc lộ 239 qua chợ Tân Đoàn</t>
  </si>
  <si>
    <t>Đường vào trường THCS xã Tân Đoàn</t>
  </si>
  <si>
    <t>Đường Lùng Pá – Bản Nầng</t>
  </si>
  <si>
    <t>Đoạn rẽ đi thôn Lùng Pá - Bản Nầng qua Trạm Truyền hình</t>
  </si>
  <si>
    <t>Trường Tiểu học xã Tân Đoàn</t>
  </si>
  <si>
    <t>Đường tỉnh 239 B</t>
  </si>
  <si>
    <t>Đường tỉnh 239</t>
  </si>
  <si>
    <t>Nhà vận hành trạm điện lực Văn Quan</t>
  </si>
  <si>
    <t>điểm tiếp giáp xã Yên Phúc</t>
  </si>
  <si>
    <t>Ngã ba Phai Làng</t>
  </si>
  <si>
    <t>Đến Km 1+500</t>
  </si>
  <si>
    <t>Km1+500</t>
  </si>
  <si>
    <t>Giáp xã Yên Phúc (qua thôn Đoàn Kết)</t>
  </si>
  <si>
    <t>Đến Km14</t>
  </si>
  <si>
    <t>Đến Km16</t>
  </si>
  <si>
    <t>Đến hết địa phận xã Tân Đoàn (Giáp xã Nhân Lý)</t>
  </si>
  <si>
    <t>Hết địa phận xã Tân Đoàn (giáp xã Khánh Khê)</t>
  </si>
  <si>
    <t>3.5</t>
  </si>
  <si>
    <t>3.6</t>
  </si>
  <si>
    <t>Xã Tân Đoàn</t>
  </si>
  <si>
    <t xml:space="preserve">Tên đơn vị hành chính </t>
  </si>
  <si>
    <t xml:space="preserve">BẢNG 26.1: BẢNG GIÁ ĐẤT Ở </t>
  </si>
  <si>
    <t>Ghi chú: Các vị trí (Vị trí 2, vị trí 3) không có mức giá thì áp dụng theo bảng giá đất các khu vực còn lại</t>
  </si>
  <si>
    <t>Khu vực còn lại (Các vị trí không quy định giá)</t>
  </si>
  <si>
    <t xml:space="preserve">BẢNG 26.2: BẢNG GIÁ ĐẤT THƯƠNG MẠI DỊCH VỤ </t>
  </si>
  <si>
    <t xml:space="preserve">Ghi chú: Các vị trí (Vị trí 2, vị trí 3) không có mức giá thì áp dụng theo bảng giá đất các khu vực còn lại </t>
  </si>
  <si>
    <t>BẢNG 26.3: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</si>
</sst>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43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right" vertical="center" wrapText="1"/>
    </xf>
    <xf numFmtId="0" fontId="1" fillId="0" borderId="1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64" fontId="2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3" fontId="15" fillId="0" borderId="4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16" fillId="0" borderId="19" xfId="0" applyFont="1" applyBorder="1" applyAlignment="1">
      <alignment horizontal="right" vertical="center" wrapText="1"/>
    </xf>
    <xf numFmtId="3" fontId="15" fillId="0" borderId="20" xfId="0" applyNumberFormat="1" applyFont="1" applyBorder="1" applyAlignment="1">
      <alignment horizontal="right" vertical="center" wrapText="1"/>
    </xf>
    <xf numFmtId="3" fontId="15" fillId="0" borderId="19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5">
    <cellStyle name="Comma" xfId="2" builtinId="3"/>
    <cellStyle name="Hyperlink" xfId="1" builtinId="8"/>
    <cellStyle name="Hyperlink 2" xfId="4" xr:uid="{00000000-0005-0000-0000-000002000000}"/>
    <cellStyle name="Normal" xfId="0" builtinId="0"/>
    <cellStyle name="Normal 31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HNGU~1/AppData/Local/Temp/Zalo%20Temp/75848039/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 refreshError="1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.1796875" defaultRowHeight="15.5" x14ac:dyDescent="0.35"/>
  <cols>
    <col min="1" max="1" width="5.54296875" style="21" customWidth="1"/>
    <col min="2" max="2" width="18.26953125" style="21" customWidth="1"/>
    <col min="3" max="3" width="27.26953125" style="21" customWidth="1"/>
    <col min="4" max="5" width="27.1796875" style="21" customWidth="1"/>
    <col min="6" max="6" width="9.1796875" style="21"/>
    <col min="7" max="15" width="16.453125" style="21" customWidth="1"/>
    <col min="16" max="18" width="18.26953125" style="21" customWidth="1"/>
    <col min="19" max="16384" width="9.1796875" style="21"/>
  </cols>
  <sheetData>
    <row r="1" spans="1:18" x14ac:dyDescent="0.35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5">
      <c r="A2" s="109" t="s">
        <v>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</row>
    <row r="3" spans="1:18" x14ac:dyDescent="0.35">
      <c r="A3" s="111" t="s">
        <v>1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</row>
    <row r="4" spans="1:18" ht="30" x14ac:dyDescent="0.35">
      <c r="A4" s="110" t="s">
        <v>2</v>
      </c>
      <c r="B4" s="110" t="s">
        <v>3</v>
      </c>
      <c r="C4" s="110" t="s">
        <v>4</v>
      </c>
      <c r="D4" s="110" t="s">
        <v>5</v>
      </c>
      <c r="E4" s="110"/>
      <c r="F4" s="110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112" t="s">
        <v>9</v>
      </c>
      <c r="P4" s="110" t="s">
        <v>10</v>
      </c>
      <c r="Q4" s="110" t="s">
        <v>11</v>
      </c>
      <c r="R4" s="110" t="s">
        <v>12</v>
      </c>
    </row>
    <row r="5" spans="1:18" x14ac:dyDescent="0.35">
      <c r="A5" s="110"/>
      <c r="B5" s="110"/>
      <c r="C5" s="110"/>
      <c r="D5" s="33" t="s">
        <v>13</v>
      </c>
      <c r="E5" s="33" t="s">
        <v>14</v>
      </c>
      <c r="F5" s="110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113"/>
      <c r="P5" s="110"/>
      <c r="Q5" s="110"/>
      <c r="R5" s="110"/>
    </row>
    <row r="6" spans="1:18" customFormat="1" ht="15" x14ac:dyDescent="0.35">
      <c r="A6" s="110" t="s">
        <v>20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</row>
    <row r="7" spans="1:18" ht="46.5" x14ac:dyDescent="0.35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46.5" x14ac:dyDescent="0.35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5" x14ac:dyDescent="0.35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46.5" x14ac:dyDescent="0.35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" x14ac:dyDescent="0.35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46.5" x14ac:dyDescent="0.35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5" x14ac:dyDescent="0.35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46.5" x14ac:dyDescent="0.35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5" x14ac:dyDescent="0.35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46.5" x14ac:dyDescent="0.35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46.5" x14ac:dyDescent="0.35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5" x14ac:dyDescent="0.35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46.5" x14ac:dyDescent="0.35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46.5" x14ac:dyDescent="0.35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46.5" x14ac:dyDescent="0.35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" x14ac:dyDescent="0.35">
      <c r="A22" s="1">
        <v>16</v>
      </c>
      <c r="B22" s="32" t="s">
        <v>94</v>
      </c>
      <c r="C22" s="32" t="s">
        <v>40</v>
      </c>
      <c r="D22" s="105" t="s">
        <v>95</v>
      </c>
      <c r="E22" s="105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46.5" x14ac:dyDescent="0.35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" x14ac:dyDescent="0.35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46.5" x14ac:dyDescent="0.35">
      <c r="A25" s="1">
        <v>19</v>
      </c>
      <c r="B25" s="32" t="s">
        <v>106</v>
      </c>
      <c r="C25" s="32" t="s">
        <v>107</v>
      </c>
      <c r="D25" s="105" t="s">
        <v>108</v>
      </c>
      <c r="E25" s="105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46.5" x14ac:dyDescent="0.35">
      <c r="A26" s="1">
        <v>20</v>
      </c>
      <c r="B26" s="32" t="s">
        <v>110</v>
      </c>
      <c r="C26" s="32" t="s">
        <v>111</v>
      </c>
      <c r="D26" s="105" t="s">
        <v>112</v>
      </c>
      <c r="E26" s="105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46.5" x14ac:dyDescent="0.35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5" x14ac:dyDescent="0.35">
      <c r="A28" s="1">
        <v>22</v>
      </c>
      <c r="B28" s="32" t="s">
        <v>120</v>
      </c>
      <c r="C28" s="32" t="s">
        <v>121</v>
      </c>
      <c r="D28" s="105" t="s">
        <v>122</v>
      </c>
      <c r="E28" s="105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46.5" x14ac:dyDescent="0.35">
      <c r="A29" s="1">
        <v>23</v>
      </c>
      <c r="B29" s="32" t="s">
        <v>124</v>
      </c>
      <c r="C29" s="32" t="s">
        <v>125</v>
      </c>
      <c r="D29" s="105" t="s">
        <v>126</v>
      </c>
      <c r="E29" s="105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46.5" x14ac:dyDescent="0.35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" x14ac:dyDescent="0.35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5" x14ac:dyDescent="0.35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46.5" x14ac:dyDescent="0.35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46.5" x14ac:dyDescent="0.35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46.5" x14ac:dyDescent="0.35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46.5" x14ac:dyDescent="0.35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46.5" x14ac:dyDescent="0.35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46.5" x14ac:dyDescent="0.35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5" x14ac:dyDescent="0.35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46.5" x14ac:dyDescent="0.35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5" x14ac:dyDescent="0.35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46.5" x14ac:dyDescent="0.35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46.5" x14ac:dyDescent="0.35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46.5" x14ac:dyDescent="0.35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46.5" x14ac:dyDescent="0.35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46.5" x14ac:dyDescent="0.35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46.5" x14ac:dyDescent="0.35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5" x14ac:dyDescent="0.35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46.5" x14ac:dyDescent="0.35">
      <c r="A49" s="1">
        <v>43</v>
      </c>
      <c r="B49" s="32" t="s">
        <v>203</v>
      </c>
      <c r="C49" s="105" t="s">
        <v>204</v>
      </c>
      <c r="D49" s="105"/>
      <c r="E49" s="105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5">
      <c r="A50" s="106" t="s">
        <v>207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8"/>
    </row>
    <row r="51" spans="1:18" x14ac:dyDescent="0.35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ht="15" x14ac:dyDescent="0.3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</row>
    <row r="53" spans="1:18" x14ac:dyDescent="0.35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5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5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" thickBot="1" x14ac:dyDescent="0.4">
      <c r="A56" s="9"/>
      <c r="B56" s="102" t="s">
        <v>210</v>
      </c>
      <c r="C56" s="102"/>
      <c r="D56" s="102"/>
      <c r="E56" s="102"/>
      <c r="F56" s="102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x14ac:dyDescent="0.35">
      <c r="A57" s="9"/>
      <c r="B57" s="14" t="s">
        <v>211</v>
      </c>
      <c r="C57" s="103" t="s">
        <v>212</v>
      </c>
      <c r="D57" s="103" t="s">
        <v>213</v>
      </c>
      <c r="E57" s="103" t="s">
        <v>214</v>
      </c>
      <c r="F57" s="103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" thickBot="1" x14ac:dyDescent="0.4">
      <c r="A58" s="9"/>
      <c r="B58" s="15" t="s">
        <v>216</v>
      </c>
      <c r="C58" s="104"/>
      <c r="D58" s="104"/>
      <c r="E58" s="104"/>
      <c r="F58" s="104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5" thickBot="1" x14ac:dyDescent="0.4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2.5" thickBot="1" x14ac:dyDescent="0.4">
      <c r="A60" s="9"/>
      <c r="B60" s="16" t="s">
        <v>218</v>
      </c>
      <c r="C60" s="99" t="s">
        <v>219</v>
      </c>
      <c r="D60" s="100"/>
      <c r="E60" s="100"/>
      <c r="F60" s="101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8.5" thickBot="1" x14ac:dyDescent="0.4">
      <c r="A61" s="9"/>
      <c r="B61" s="16" t="s">
        <v>220</v>
      </c>
      <c r="C61" s="99" t="s">
        <v>221</v>
      </c>
      <c r="D61" s="100"/>
      <c r="E61" s="100"/>
      <c r="F61" s="101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5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5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5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5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5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5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5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5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5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5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5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5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5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5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5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5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5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5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5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5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5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5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5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5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5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5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5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5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5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5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5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5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5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5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5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5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5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5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5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5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5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5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5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5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5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5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5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5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5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5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5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5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5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5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5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5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5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5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5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5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5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5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5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5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5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5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5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5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5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5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5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5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5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5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5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5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5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5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5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5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5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5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5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5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5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5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5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5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5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5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5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5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5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5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5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5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5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5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5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5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5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5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5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5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5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5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5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5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5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5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5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5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5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5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5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5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5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5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5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5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5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5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5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5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5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5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5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5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5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5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5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5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5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5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5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5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5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5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5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5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5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5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5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5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5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5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5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5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5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5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5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5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5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5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5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5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5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5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5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5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5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5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5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5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5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5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5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5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5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5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5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5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5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5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5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5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5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5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5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5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5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5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5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5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5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5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5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5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5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5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5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5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5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5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5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5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5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5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5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5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5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5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5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5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5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5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5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5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5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5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5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5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5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5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5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5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5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5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5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5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5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5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5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5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5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5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5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5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5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5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5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5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5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5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5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5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5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5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5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5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5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5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5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5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5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5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5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5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5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5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5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5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5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5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5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5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5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5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5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5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5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5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5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5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5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5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5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5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5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5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5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5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5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5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5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5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5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5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5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5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5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5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5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5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5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5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5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5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5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5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5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5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5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5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5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5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5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5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5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5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5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5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5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5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5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5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5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5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5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5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5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5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5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5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5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5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5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5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5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5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5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5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5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5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5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5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5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5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5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5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5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5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5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5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5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5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5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5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5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5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5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5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5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5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5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5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5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5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5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5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5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5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5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5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5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5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5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5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5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5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5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5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5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5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5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5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5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5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5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5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5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5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5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5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5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5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5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5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5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5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5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5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5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5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5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5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5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5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5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5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5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5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5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5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5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5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5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5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5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5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5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5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5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5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5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5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5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5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5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5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5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5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5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5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5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5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5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5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5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5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5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5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5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5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5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5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5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5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5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5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5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5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5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5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5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5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5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5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5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5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5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5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5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5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5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5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5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5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5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5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5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5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5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5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5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5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5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5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5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5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5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5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5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5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5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5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5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5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5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5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5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5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5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5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5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5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5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5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5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5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5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5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5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5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5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5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5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5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5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5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5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5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5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5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5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5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5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5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5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5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5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5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5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5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5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5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5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5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5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5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5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5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5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5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5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5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5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5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5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5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5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5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5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5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5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5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5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5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5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5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5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5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5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5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5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5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5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5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5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5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5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5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5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5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5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5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5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5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5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5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5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5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5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5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5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5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5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5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5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5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5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5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5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5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5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5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5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5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5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5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5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5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5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5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5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5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5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5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5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5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5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5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5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5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5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5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5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5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5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5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5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5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5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5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5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5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5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5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5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5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5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5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5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5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5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5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5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5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5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5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5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5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5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5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5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5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5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5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5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5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5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5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5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5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5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5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5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5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5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5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5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5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5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5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5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5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5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5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5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5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5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5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5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5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5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5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5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5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5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5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5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5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5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5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5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5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5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5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5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5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5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5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5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5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5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5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5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5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5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5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5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5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5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5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5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5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5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5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5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5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5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5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5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5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5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5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5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5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5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5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5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5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5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5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5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5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5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5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5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5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5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5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5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5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5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5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5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5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5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5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5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5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5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5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5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5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5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5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5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5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5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5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5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5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5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5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5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5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5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5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5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5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5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5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5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5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5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5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5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5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5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5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5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5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5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5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5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5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5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5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5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5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5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5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5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5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5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5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5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5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5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5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5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5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5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5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5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5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5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5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5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5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5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5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5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5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5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5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5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5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5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5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5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5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5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5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5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5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5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5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5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5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5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5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5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5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5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5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5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5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5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5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5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5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5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5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5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5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5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5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5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5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5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5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5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5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5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5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5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5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5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5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5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5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5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5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5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5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5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5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5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5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5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5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5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5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5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5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5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5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5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5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5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5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5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5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5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5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5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5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5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5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5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5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5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5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5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5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5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5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5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5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5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5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5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5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5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5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5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5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5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5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5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5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5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5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5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5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5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5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5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5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5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5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5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5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5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5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5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5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5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5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5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5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5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5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5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5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5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5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5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5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5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5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5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5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5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5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5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5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5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5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5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5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5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5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5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5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5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5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5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5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5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5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5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5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5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5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5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5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5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5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5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5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5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C61:F61"/>
    <mergeCell ref="B56:F56"/>
    <mergeCell ref="C57:C58"/>
    <mergeCell ref="D57:D58"/>
    <mergeCell ref="E57:E58"/>
    <mergeCell ref="F57:F58"/>
    <mergeCell ref="C60:F60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1796875" defaultRowHeight="15.5" x14ac:dyDescent="0.35"/>
  <cols>
    <col min="1" max="1" width="5.26953125" style="21" customWidth="1"/>
    <col min="2" max="2" width="18" style="21" customWidth="1"/>
    <col min="3" max="3" width="27.453125" style="21" customWidth="1"/>
    <col min="4" max="4" width="27.54296875" style="21" customWidth="1"/>
    <col min="5" max="5" width="27.26953125" style="21" customWidth="1"/>
    <col min="6" max="6" width="15.453125" style="21" customWidth="1"/>
    <col min="7" max="14" width="18" style="47" customWidth="1"/>
    <col min="15" max="15" width="18" style="21" customWidth="1"/>
    <col min="16" max="16" width="18.54296875" style="21" customWidth="1"/>
    <col min="17" max="18" width="18.26953125" style="21" customWidth="1"/>
    <col min="19" max="16384" width="9.1796875" style="21"/>
  </cols>
  <sheetData>
    <row r="1" spans="1:18" x14ac:dyDescent="0.35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5">
      <c r="A2" s="114" t="s">
        <v>222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</row>
    <row r="3" spans="1:18" x14ac:dyDescent="0.35">
      <c r="A3" s="111" t="s">
        <v>1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</row>
    <row r="4" spans="1:18" ht="30" x14ac:dyDescent="0.35">
      <c r="A4" s="115" t="s">
        <v>2</v>
      </c>
      <c r="B4" s="115" t="s">
        <v>3</v>
      </c>
      <c r="C4" s="115" t="s">
        <v>223</v>
      </c>
      <c r="D4" s="115" t="s">
        <v>5</v>
      </c>
      <c r="E4" s="115"/>
      <c r="F4" s="110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110" t="s">
        <v>9</v>
      </c>
      <c r="P4" s="115" t="s">
        <v>10</v>
      </c>
      <c r="Q4" s="115" t="s">
        <v>11</v>
      </c>
      <c r="R4" s="115" t="s">
        <v>12</v>
      </c>
    </row>
    <row r="5" spans="1:18" x14ac:dyDescent="0.35">
      <c r="A5" s="115"/>
      <c r="B5" s="115"/>
      <c r="C5" s="115"/>
      <c r="D5" s="34" t="s">
        <v>13</v>
      </c>
      <c r="E5" s="34" t="s">
        <v>14</v>
      </c>
      <c r="F5" s="110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110"/>
      <c r="P5" s="115"/>
      <c r="Q5" s="115"/>
      <c r="R5" s="115"/>
    </row>
    <row r="6" spans="1:18" x14ac:dyDescent="0.35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5" x14ac:dyDescent="0.35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5" x14ac:dyDescent="0.35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46.5" x14ac:dyDescent="0.35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5" x14ac:dyDescent="0.35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5" x14ac:dyDescent="0.35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46.5" x14ac:dyDescent="0.35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5" x14ac:dyDescent="0.35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5" x14ac:dyDescent="0.35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5" x14ac:dyDescent="0.35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46.5" x14ac:dyDescent="0.35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5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5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5" x14ac:dyDescent="0.35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5" x14ac:dyDescent="0.35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5" x14ac:dyDescent="0.35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5" x14ac:dyDescent="0.35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5" x14ac:dyDescent="0.35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5" x14ac:dyDescent="0.35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5" x14ac:dyDescent="0.35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5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5" x14ac:dyDescent="0.35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5" x14ac:dyDescent="0.35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5" x14ac:dyDescent="0.35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5" x14ac:dyDescent="0.35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5" x14ac:dyDescent="0.35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5" x14ac:dyDescent="0.35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5" x14ac:dyDescent="0.35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5" x14ac:dyDescent="0.35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5" x14ac:dyDescent="0.35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5" x14ac:dyDescent="0.35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5" x14ac:dyDescent="0.35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5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5" x14ac:dyDescent="0.35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5" x14ac:dyDescent="0.35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5" x14ac:dyDescent="0.35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5" x14ac:dyDescent="0.35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5" x14ac:dyDescent="0.35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5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5" x14ac:dyDescent="0.35">
      <c r="A45" s="24">
        <v>1</v>
      </c>
      <c r="B45" s="35" t="s">
        <v>400</v>
      </c>
      <c r="C45" s="116" t="s">
        <v>401</v>
      </c>
      <c r="D45" s="116"/>
      <c r="E45" s="116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5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5" x14ac:dyDescent="0.35">
      <c r="A47" s="24">
        <v>1</v>
      </c>
      <c r="B47" s="35" t="s">
        <v>406</v>
      </c>
      <c r="C47" s="116" t="s">
        <v>407</v>
      </c>
      <c r="D47" s="116"/>
      <c r="E47" s="116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5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5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5" x14ac:dyDescent="0.35">
      <c r="A50" s="24" t="s">
        <v>413</v>
      </c>
      <c r="B50" s="35" t="s">
        <v>414</v>
      </c>
      <c r="C50" s="116" t="s">
        <v>415</v>
      </c>
      <c r="D50" s="116"/>
      <c r="E50" s="116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46.5" x14ac:dyDescent="0.35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5" x14ac:dyDescent="0.35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5" x14ac:dyDescent="0.35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5" x14ac:dyDescent="0.35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5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5" x14ac:dyDescent="0.35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5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46.5" x14ac:dyDescent="0.35">
      <c r="A58" s="24" t="s">
        <v>447</v>
      </c>
      <c r="B58" s="35" t="s">
        <v>448</v>
      </c>
      <c r="C58" s="116" t="s">
        <v>449</v>
      </c>
      <c r="D58" s="116"/>
      <c r="E58" s="116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5" x14ac:dyDescent="0.35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5" x14ac:dyDescent="0.35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5" x14ac:dyDescent="0.35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5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5" x14ac:dyDescent="0.35">
      <c r="A63" s="24" t="s">
        <v>472</v>
      </c>
      <c r="B63" s="35" t="s">
        <v>473</v>
      </c>
      <c r="C63" s="116" t="s">
        <v>474</v>
      </c>
      <c r="D63" s="116"/>
      <c r="E63" s="116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5" x14ac:dyDescent="0.35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5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" x14ac:dyDescent="0.35">
      <c r="A66" s="24" t="s">
        <v>483</v>
      </c>
      <c r="B66" s="35" t="s">
        <v>484</v>
      </c>
      <c r="C66" s="116" t="s">
        <v>485</v>
      </c>
      <c r="D66" s="116"/>
      <c r="E66" s="116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5" x14ac:dyDescent="0.35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5" x14ac:dyDescent="0.35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5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5" x14ac:dyDescent="0.35">
      <c r="A70" s="24" t="s">
        <v>499</v>
      </c>
      <c r="B70" s="35" t="s">
        <v>500</v>
      </c>
      <c r="C70" s="116" t="s">
        <v>501</v>
      </c>
      <c r="D70" s="116"/>
      <c r="E70" s="116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" x14ac:dyDescent="0.35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5" x14ac:dyDescent="0.35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" x14ac:dyDescent="0.35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5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5" x14ac:dyDescent="0.35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5" x14ac:dyDescent="0.35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5" x14ac:dyDescent="0.35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5" x14ac:dyDescent="0.35">
      <c r="A78" s="48"/>
      <c r="B78" s="35" t="s">
        <v>542</v>
      </c>
      <c r="C78" s="116" t="s">
        <v>543</v>
      </c>
      <c r="D78" s="116"/>
      <c r="E78" s="116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5" x14ac:dyDescent="0.35">
      <c r="A79" s="48"/>
      <c r="B79" s="35" t="s">
        <v>545</v>
      </c>
      <c r="C79" s="116" t="s">
        <v>546</v>
      </c>
      <c r="D79" s="116"/>
      <c r="E79" s="116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5" x14ac:dyDescent="0.35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" x14ac:dyDescent="0.35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46.5" x14ac:dyDescent="0.35">
      <c r="A82" s="48"/>
      <c r="B82" s="35" t="s">
        <v>558</v>
      </c>
      <c r="C82" s="116" t="s">
        <v>559</v>
      </c>
      <c r="D82" s="116"/>
      <c r="E82" s="116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x14ac:dyDescent="0.35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5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5" x14ac:dyDescent="0.35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5" x14ac:dyDescent="0.35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5" x14ac:dyDescent="0.35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5" x14ac:dyDescent="0.35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5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5" x14ac:dyDescent="0.35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5" x14ac:dyDescent="0.35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5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5" x14ac:dyDescent="0.35">
      <c r="A93" s="42"/>
      <c r="B93" s="35" t="s">
        <v>600</v>
      </c>
      <c r="C93" s="35" t="s">
        <v>594</v>
      </c>
      <c r="D93" s="117" t="s">
        <v>601</v>
      </c>
      <c r="E93" s="117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5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5" x14ac:dyDescent="0.35">
      <c r="A95" s="42"/>
      <c r="B95" s="35" t="s">
        <v>605</v>
      </c>
      <c r="C95" s="35" t="s">
        <v>606</v>
      </c>
      <c r="D95" s="117" t="s">
        <v>607</v>
      </c>
      <c r="E95" s="117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5" customHeight="1" x14ac:dyDescent="0.35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5" x14ac:dyDescent="0.35">
      <c r="A97" s="42"/>
      <c r="B97" s="35" t="s">
        <v>611</v>
      </c>
      <c r="C97" s="35" t="s">
        <v>612</v>
      </c>
      <c r="D97" s="117" t="s">
        <v>613</v>
      </c>
      <c r="E97" s="117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5" x14ac:dyDescent="0.35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5">
      <c r="A99" s="118" t="s">
        <v>619</v>
      </c>
      <c r="B99" s="119"/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20"/>
    </row>
    <row r="100" spans="1:18" x14ac:dyDescent="0.35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5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5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5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5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5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" thickBot="1" x14ac:dyDescent="0.4">
      <c r="A106" s="9"/>
      <c r="B106" s="102" t="s">
        <v>210</v>
      </c>
      <c r="C106" s="102"/>
      <c r="D106" s="102"/>
      <c r="E106" s="102"/>
      <c r="F106" s="102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x14ac:dyDescent="0.35">
      <c r="A107" s="9"/>
      <c r="B107" s="14" t="s">
        <v>211</v>
      </c>
      <c r="C107" s="103" t="s">
        <v>212</v>
      </c>
      <c r="D107" s="103" t="s">
        <v>213</v>
      </c>
      <c r="E107" s="103" t="s">
        <v>214</v>
      </c>
      <c r="F107" s="103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" thickBot="1" x14ac:dyDescent="0.4">
      <c r="A108" s="9"/>
      <c r="B108" s="15" t="s">
        <v>216</v>
      </c>
      <c r="C108" s="104"/>
      <c r="D108" s="104"/>
      <c r="E108" s="104"/>
      <c r="F108" s="104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5" thickBot="1" x14ac:dyDescent="0.4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2.5" thickBot="1" x14ac:dyDescent="0.4">
      <c r="A110" s="9"/>
      <c r="B110" s="16" t="s">
        <v>218</v>
      </c>
      <c r="C110" s="99" t="s">
        <v>219</v>
      </c>
      <c r="D110" s="100"/>
      <c r="E110" s="100"/>
      <c r="F110" s="101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8.5" thickBot="1" x14ac:dyDescent="0.4">
      <c r="A111" s="9"/>
      <c r="B111" s="16" t="s">
        <v>220</v>
      </c>
      <c r="C111" s="99" t="s">
        <v>221</v>
      </c>
      <c r="D111" s="100"/>
      <c r="E111" s="100"/>
      <c r="F111" s="101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5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5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5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5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5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5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5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5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5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5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5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5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5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5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5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5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5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5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5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5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5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5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5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5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5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5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5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5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5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5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5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5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5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5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5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5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5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5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5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5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5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5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5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5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5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5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5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5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5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5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5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5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5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5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5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5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5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5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5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5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5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5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5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5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5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5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5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5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5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5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5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5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5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5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5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5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5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5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5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5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5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5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5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5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5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5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5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5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5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5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5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5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5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5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5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5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5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5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5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5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5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5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5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5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5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5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5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5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5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5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5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5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5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5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5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5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5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5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5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5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5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5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5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5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5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5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5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5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5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5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5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5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5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5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5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5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5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5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5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5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5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5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5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5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5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5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5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5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5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5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5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5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5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5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5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5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5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5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5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5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5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5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5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5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5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5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5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5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5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5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5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5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5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5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5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5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5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5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5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5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5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5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5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5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5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5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5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5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5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5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5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5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5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5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5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5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5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5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5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5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5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5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5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5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5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5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5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5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5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5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5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5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5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5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5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5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5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5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5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5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5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5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5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5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5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5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5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5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5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5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5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5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5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5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5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5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5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5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5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5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5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5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5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5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5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5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5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5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5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5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5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5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5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5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5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5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5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5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5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5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5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5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5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5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5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5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5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5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5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5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5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5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5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5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5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5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5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5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5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5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5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5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5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5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5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5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5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5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5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5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5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5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5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5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5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5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5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5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5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5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5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5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5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5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5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5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5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5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5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5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5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5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5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5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5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5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5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5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5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5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5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5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5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5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5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5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5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5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5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5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5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5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5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5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5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5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5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5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5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5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5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5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5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5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5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5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5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5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5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5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5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5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5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5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5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5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5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5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5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5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5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5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5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5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5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5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5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5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5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5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5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5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5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5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5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5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5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5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5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5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5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5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5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5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5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5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5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5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5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5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5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5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5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5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5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5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5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5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5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5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5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5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5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5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5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5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5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5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5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5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5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5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5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5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5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5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5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5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5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5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5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5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5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5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5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5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5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5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5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5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5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5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5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5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5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5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5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5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5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5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5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5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5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5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5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5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5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5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5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5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5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5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5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5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5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5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5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5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5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5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5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5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5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5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5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5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5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5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5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5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5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5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5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5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5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5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5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5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5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5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5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5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5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5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5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5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5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5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5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5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5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5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5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5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5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5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5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5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5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5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5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5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5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5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5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5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5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5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5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5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5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5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5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5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5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5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5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5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5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5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5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5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5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5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5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5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5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5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5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5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5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5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5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5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5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5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5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5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5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5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5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5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5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5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5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5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5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5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5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5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5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5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5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5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5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5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5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5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5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5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5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5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5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5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5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5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5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5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5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5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5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5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5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5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5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5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5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5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5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5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5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5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5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5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5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5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5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5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5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5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5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5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5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5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5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5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5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5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5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5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5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5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5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5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5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5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5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5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5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5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5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5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5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5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5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5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5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5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5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5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5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5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5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5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5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5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5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5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5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5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5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5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5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5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5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5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5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5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5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5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5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5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5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5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5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5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5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5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5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5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5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5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5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5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5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5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5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5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5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5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5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5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5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5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5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5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5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5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5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5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5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5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5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5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5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5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5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5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5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5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5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5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5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5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5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5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5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5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5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5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5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5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5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5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5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5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5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5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5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5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5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5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5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5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5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5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5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5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5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5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5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5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5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5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5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5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5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5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5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5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5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5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5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5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5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5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5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5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5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5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5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5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5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5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5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5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5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5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5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5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5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5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5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5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5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5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5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5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5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5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5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5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5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5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5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5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5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5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5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5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5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5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5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5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5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5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5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5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5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5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5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5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5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5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5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5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5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5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5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5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5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5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5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5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5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5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5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5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5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5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5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5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5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5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5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5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5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5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5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5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5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5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5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5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5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5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5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5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5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5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5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5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5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5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5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5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5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5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5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5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5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5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5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5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5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5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5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5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5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5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5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5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5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5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5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5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5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5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5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5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5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5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5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5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5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5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5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5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5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5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5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5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5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5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5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5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5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5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5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5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5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5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5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5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5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5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5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5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5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5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5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5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5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5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5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5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5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5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5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5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5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5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5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5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5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5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5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C111:F111"/>
    <mergeCell ref="B106:F106"/>
    <mergeCell ref="C107:C108"/>
    <mergeCell ref="D107:D108"/>
    <mergeCell ref="E107:E108"/>
    <mergeCell ref="F107:F108"/>
    <mergeCell ref="D93:E93"/>
    <mergeCell ref="D95:E95"/>
    <mergeCell ref="D97:E97"/>
    <mergeCell ref="A99:R99"/>
    <mergeCell ref="C110:F110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73"/>
  <sheetViews>
    <sheetView view="pageBreakPreview" zoomScaleNormal="100" zoomScaleSheetLayoutView="100" workbookViewId="0">
      <pane ySplit="6" topLeftCell="A7" activePane="bottomLeft" state="frozen"/>
      <selection pane="bottomLeft" activeCell="J29" sqref="J29"/>
    </sheetView>
  </sheetViews>
  <sheetFormatPr defaultColWidth="9.1796875" defaultRowHeight="15.5" x14ac:dyDescent="0.35"/>
  <cols>
    <col min="1" max="1" width="5.54296875" style="21" customWidth="1"/>
    <col min="2" max="4" width="25.7265625" style="21" customWidth="1"/>
    <col min="5" max="9" width="13.7265625" style="52" customWidth="1"/>
    <col min="10" max="10" width="13.7265625" style="21" customWidth="1"/>
    <col min="11" max="16384" width="9.1796875" style="21"/>
  </cols>
  <sheetData>
    <row r="1" spans="1:10" x14ac:dyDescent="0.3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0" s="60" customFormat="1" x14ac:dyDescent="0.35">
      <c r="A2" s="121" t="s">
        <v>654</v>
      </c>
      <c r="B2" s="121"/>
      <c r="C2" s="61"/>
      <c r="D2" s="61"/>
      <c r="E2" s="62"/>
      <c r="F2" s="62"/>
      <c r="G2" s="122"/>
      <c r="H2" s="122"/>
    </row>
    <row r="3" spans="1:10" x14ac:dyDescent="0.35">
      <c r="A3" s="109" t="s">
        <v>701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x14ac:dyDescent="0.35">
      <c r="A4" s="111" t="s">
        <v>1</v>
      </c>
      <c r="B4" s="111"/>
      <c r="C4" s="111"/>
      <c r="D4" s="111"/>
      <c r="E4" s="111"/>
      <c r="F4" s="111"/>
      <c r="G4" s="111"/>
      <c r="H4" s="111"/>
      <c r="I4" s="111"/>
      <c r="J4" s="111"/>
    </row>
    <row r="5" spans="1:10" ht="30.4" customHeight="1" x14ac:dyDescent="0.35">
      <c r="A5" s="110" t="s">
        <v>2</v>
      </c>
      <c r="B5" s="110" t="s">
        <v>4</v>
      </c>
      <c r="C5" s="110" t="s">
        <v>5</v>
      </c>
      <c r="D5" s="110"/>
      <c r="E5" s="10" t="s">
        <v>652</v>
      </c>
      <c r="F5" s="125" t="s">
        <v>651</v>
      </c>
      <c r="G5" s="125"/>
      <c r="H5" s="125"/>
      <c r="I5" s="125"/>
      <c r="J5" s="110" t="s">
        <v>627</v>
      </c>
    </row>
    <row r="6" spans="1:10" x14ac:dyDescent="0.35">
      <c r="A6" s="110"/>
      <c r="B6" s="112"/>
      <c r="C6" s="84" t="s">
        <v>13</v>
      </c>
      <c r="D6" s="84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110"/>
    </row>
    <row r="7" spans="1:10" x14ac:dyDescent="0.35">
      <c r="A7" s="72">
        <v>1</v>
      </c>
      <c r="B7" s="92" t="s">
        <v>655</v>
      </c>
      <c r="C7" s="93"/>
      <c r="D7" s="93"/>
      <c r="E7" s="87"/>
      <c r="F7" s="76"/>
      <c r="G7" s="4"/>
      <c r="H7" s="4"/>
      <c r="I7" s="4"/>
      <c r="J7" s="33"/>
    </row>
    <row r="8" spans="1:10" ht="31" x14ac:dyDescent="0.35">
      <c r="A8" s="90" t="s">
        <v>413</v>
      </c>
      <c r="B8" s="32" t="s">
        <v>656</v>
      </c>
      <c r="C8" s="32" t="s">
        <v>657</v>
      </c>
      <c r="D8" s="86" t="s">
        <v>693</v>
      </c>
      <c r="E8" s="77"/>
      <c r="F8" s="85">
        <v>250000</v>
      </c>
      <c r="G8" s="3"/>
      <c r="H8" s="3"/>
      <c r="I8" s="3"/>
      <c r="J8" s="7"/>
    </row>
    <row r="9" spans="1:10" x14ac:dyDescent="0.35">
      <c r="A9" s="91" t="s">
        <v>417</v>
      </c>
      <c r="B9" s="32" t="s">
        <v>658</v>
      </c>
      <c r="C9" s="32" t="s">
        <v>659</v>
      </c>
      <c r="D9" s="86" t="s">
        <v>694</v>
      </c>
      <c r="E9" s="77"/>
      <c r="F9" s="85">
        <v>200000</v>
      </c>
      <c r="G9" s="3"/>
      <c r="H9" s="3"/>
      <c r="I9" s="3"/>
      <c r="J9" s="7"/>
    </row>
    <row r="10" spans="1:10" ht="31" x14ac:dyDescent="0.35">
      <c r="A10" s="91" t="s">
        <v>423</v>
      </c>
      <c r="B10" s="32" t="s">
        <v>660</v>
      </c>
      <c r="C10" s="32" t="s">
        <v>661</v>
      </c>
      <c r="D10" s="86" t="s">
        <v>695</v>
      </c>
      <c r="E10" s="77"/>
      <c r="F10" s="85">
        <v>200000</v>
      </c>
      <c r="G10" s="3"/>
      <c r="H10" s="3"/>
      <c r="I10" s="3"/>
      <c r="J10" s="7"/>
    </row>
    <row r="11" spans="1:10" x14ac:dyDescent="0.35">
      <c r="A11" s="78">
        <v>2</v>
      </c>
      <c r="B11" s="94" t="s">
        <v>662</v>
      </c>
      <c r="C11" s="95"/>
      <c r="D11" s="95"/>
      <c r="E11" s="88"/>
      <c r="F11" s="85"/>
      <c r="G11" s="3"/>
      <c r="H11" s="3"/>
      <c r="I11" s="3"/>
      <c r="J11" s="7"/>
    </row>
    <row r="12" spans="1:10" ht="31" x14ac:dyDescent="0.35">
      <c r="A12" s="91" t="s">
        <v>439</v>
      </c>
      <c r="B12" s="32" t="s">
        <v>656</v>
      </c>
      <c r="C12" s="32" t="s">
        <v>663</v>
      </c>
      <c r="D12" s="32" t="s">
        <v>696</v>
      </c>
      <c r="E12" s="85">
        <v>200000</v>
      </c>
      <c r="F12" s="85">
        <v>200000</v>
      </c>
      <c r="G12" s="3"/>
      <c r="H12" s="3"/>
      <c r="I12" s="3"/>
      <c r="J12" s="7">
        <f t="shared" ref="J12:J23" si="0">+F12/E12</f>
        <v>1</v>
      </c>
    </row>
    <row r="13" spans="1:10" x14ac:dyDescent="0.35">
      <c r="A13" s="78">
        <v>3</v>
      </c>
      <c r="B13" s="96" t="s">
        <v>664</v>
      </c>
      <c r="C13" s="96"/>
      <c r="D13" s="96"/>
      <c r="E13" s="89"/>
      <c r="F13" s="85"/>
      <c r="G13" s="3"/>
      <c r="H13" s="3"/>
      <c r="I13" s="3"/>
      <c r="J13" s="7"/>
    </row>
    <row r="14" spans="1:10" ht="31" x14ac:dyDescent="0.35">
      <c r="A14" s="90" t="s">
        <v>447</v>
      </c>
      <c r="B14" s="32" t="s">
        <v>656</v>
      </c>
      <c r="C14" s="32" t="s">
        <v>665</v>
      </c>
      <c r="D14" s="86" t="s">
        <v>666</v>
      </c>
      <c r="E14" s="77">
        <v>1155000</v>
      </c>
      <c r="F14" s="85">
        <v>1200000</v>
      </c>
      <c r="G14" s="3">
        <f t="shared" ref="G14:G23" si="1">+F14*0.6</f>
        <v>720000</v>
      </c>
      <c r="H14" s="3">
        <f t="shared" ref="H14:H21" si="2">+F14*0.4</f>
        <v>480000</v>
      </c>
      <c r="I14" s="3">
        <f t="shared" ref="I14:I21" si="3">F14*0.2</f>
        <v>240000</v>
      </c>
      <c r="J14" s="7">
        <f t="shared" si="0"/>
        <v>1.0389610389610389</v>
      </c>
    </row>
    <row r="15" spans="1:10" ht="31" x14ac:dyDescent="0.35">
      <c r="A15" s="90" t="s">
        <v>452</v>
      </c>
      <c r="B15" s="32" t="s">
        <v>658</v>
      </c>
      <c r="C15" s="32" t="s">
        <v>667</v>
      </c>
      <c r="D15" s="86" t="s">
        <v>668</v>
      </c>
      <c r="E15" s="77">
        <v>430000</v>
      </c>
      <c r="F15" s="85">
        <v>630000</v>
      </c>
      <c r="G15" s="3">
        <f t="shared" si="1"/>
        <v>378000</v>
      </c>
      <c r="H15" s="3">
        <f t="shared" si="2"/>
        <v>252000</v>
      </c>
      <c r="I15" s="3"/>
      <c r="J15" s="7">
        <f t="shared" si="0"/>
        <v>1.4651162790697674</v>
      </c>
    </row>
    <row r="16" spans="1:10" ht="31" x14ac:dyDescent="0.35">
      <c r="A16" s="90" t="s">
        <v>459</v>
      </c>
      <c r="B16" s="32" t="s">
        <v>660</v>
      </c>
      <c r="C16" s="32" t="s">
        <v>668</v>
      </c>
      <c r="D16" s="86" t="s">
        <v>669</v>
      </c>
      <c r="E16" s="77">
        <v>242000</v>
      </c>
      <c r="F16" s="85">
        <v>300000</v>
      </c>
      <c r="G16" s="3">
        <f t="shared" si="1"/>
        <v>180000</v>
      </c>
      <c r="H16" s="3"/>
      <c r="I16" s="3"/>
      <c r="J16" s="7">
        <f t="shared" si="0"/>
        <v>1.2396694214876034</v>
      </c>
    </row>
    <row r="17" spans="1:10" ht="31" x14ac:dyDescent="0.35">
      <c r="A17" s="90" t="s">
        <v>466</v>
      </c>
      <c r="B17" s="32" t="s">
        <v>670</v>
      </c>
      <c r="C17" s="32" t="s">
        <v>671</v>
      </c>
      <c r="D17" s="86" t="s">
        <v>672</v>
      </c>
      <c r="E17" s="77">
        <v>792000</v>
      </c>
      <c r="F17" s="85">
        <v>1150000</v>
      </c>
      <c r="G17" s="3">
        <f t="shared" si="1"/>
        <v>690000</v>
      </c>
      <c r="H17" s="3">
        <f t="shared" si="2"/>
        <v>460000</v>
      </c>
      <c r="I17" s="3">
        <f t="shared" si="3"/>
        <v>230000</v>
      </c>
      <c r="J17" s="7">
        <f t="shared" si="0"/>
        <v>1.452020202020202</v>
      </c>
    </row>
    <row r="18" spans="1:10" x14ac:dyDescent="0.35">
      <c r="A18" s="90" t="s">
        <v>697</v>
      </c>
      <c r="B18" s="32" t="s">
        <v>673</v>
      </c>
      <c r="C18" s="32" t="s">
        <v>674</v>
      </c>
      <c r="D18" s="86" t="s">
        <v>675</v>
      </c>
      <c r="E18" s="77">
        <v>478000</v>
      </c>
      <c r="F18" s="85">
        <v>680000</v>
      </c>
      <c r="G18" s="3">
        <f t="shared" si="1"/>
        <v>408000</v>
      </c>
      <c r="H18" s="3">
        <f t="shared" si="2"/>
        <v>272000</v>
      </c>
      <c r="I18" s="3"/>
      <c r="J18" s="7">
        <f t="shared" si="0"/>
        <v>1.4225941422594142</v>
      </c>
    </row>
    <row r="19" spans="1:10" x14ac:dyDescent="0.35">
      <c r="A19" s="90" t="s">
        <v>698</v>
      </c>
      <c r="B19" s="32" t="s">
        <v>676</v>
      </c>
      <c r="C19" s="32" t="s">
        <v>677</v>
      </c>
      <c r="D19" s="86" t="s">
        <v>678</v>
      </c>
      <c r="E19" s="77">
        <v>242000</v>
      </c>
      <c r="F19" s="85">
        <v>430000</v>
      </c>
      <c r="G19" s="3">
        <f t="shared" si="1"/>
        <v>258000</v>
      </c>
      <c r="H19" s="3">
        <f t="shared" si="2"/>
        <v>172000</v>
      </c>
      <c r="I19" s="3"/>
      <c r="J19" s="7">
        <f t="shared" si="0"/>
        <v>1.7768595041322315</v>
      </c>
    </row>
    <row r="20" spans="1:10" ht="31" x14ac:dyDescent="0.35">
      <c r="A20" s="72">
        <v>4</v>
      </c>
      <c r="B20" s="96" t="s">
        <v>679</v>
      </c>
      <c r="C20" s="32" t="s">
        <v>680</v>
      </c>
      <c r="D20" s="86" t="s">
        <v>681</v>
      </c>
      <c r="E20" s="77">
        <v>771000</v>
      </c>
      <c r="F20" s="85">
        <v>1050000</v>
      </c>
      <c r="G20" s="3">
        <f t="shared" si="1"/>
        <v>630000</v>
      </c>
      <c r="H20" s="3">
        <f t="shared" si="2"/>
        <v>420000</v>
      </c>
      <c r="I20" s="3">
        <f t="shared" si="3"/>
        <v>210000</v>
      </c>
      <c r="J20" s="7">
        <f t="shared" si="0"/>
        <v>1.3618677042801557</v>
      </c>
    </row>
    <row r="21" spans="1:10" ht="46.5" x14ac:dyDescent="0.35">
      <c r="A21" s="72">
        <v>5</v>
      </c>
      <c r="B21" s="96" t="s">
        <v>682</v>
      </c>
      <c r="C21" s="32" t="s">
        <v>683</v>
      </c>
      <c r="D21" s="86" t="s">
        <v>684</v>
      </c>
      <c r="E21" s="77">
        <v>843000</v>
      </c>
      <c r="F21" s="85">
        <v>1130000</v>
      </c>
      <c r="G21" s="3">
        <f t="shared" si="1"/>
        <v>678000</v>
      </c>
      <c r="H21" s="3">
        <f t="shared" si="2"/>
        <v>452000</v>
      </c>
      <c r="I21" s="3">
        <f t="shared" si="3"/>
        <v>226000</v>
      </c>
      <c r="J21" s="7">
        <f t="shared" si="0"/>
        <v>1.3404507710557532</v>
      </c>
    </row>
    <row r="22" spans="1:10" x14ac:dyDescent="0.35">
      <c r="A22" s="72">
        <v>6</v>
      </c>
      <c r="B22" s="96" t="s">
        <v>685</v>
      </c>
      <c r="C22" s="32"/>
      <c r="D22" s="86"/>
      <c r="E22" s="79"/>
      <c r="F22" s="85"/>
      <c r="G22" s="3"/>
      <c r="H22" s="3"/>
      <c r="I22" s="3"/>
      <c r="J22" s="7"/>
    </row>
    <row r="23" spans="1:10" ht="31" x14ac:dyDescent="0.35">
      <c r="A23" s="90" t="s">
        <v>499</v>
      </c>
      <c r="B23" s="32" t="s">
        <v>656</v>
      </c>
      <c r="C23" s="32" t="s">
        <v>686</v>
      </c>
      <c r="D23" s="86" t="s">
        <v>687</v>
      </c>
      <c r="E23" s="77">
        <v>300000</v>
      </c>
      <c r="F23" s="85">
        <v>300000</v>
      </c>
      <c r="G23" s="3">
        <f t="shared" si="1"/>
        <v>180000</v>
      </c>
      <c r="H23" s="3"/>
      <c r="I23" s="3"/>
      <c r="J23" s="7">
        <f t="shared" si="0"/>
        <v>1</v>
      </c>
    </row>
    <row r="24" spans="1:10" ht="31" x14ac:dyDescent="0.35">
      <c r="A24" s="90" t="s">
        <v>503</v>
      </c>
      <c r="B24" s="32" t="s">
        <v>658</v>
      </c>
      <c r="C24" s="32" t="s">
        <v>687</v>
      </c>
      <c r="D24" s="86" t="s">
        <v>688</v>
      </c>
      <c r="E24" s="79"/>
      <c r="F24" s="85">
        <v>250000</v>
      </c>
      <c r="G24" s="3"/>
      <c r="H24" s="3"/>
      <c r="I24" s="3"/>
      <c r="J24" s="7"/>
    </row>
    <row r="25" spans="1:10" x14ac:dyDescent="0.35">
      <c r="A25" s="80" t="s">
        <v>510</v>
      </c>
      <c r="B25" s="32" t="s">
        <v>660</v>
      </c>
      <c r="C25" s="32" t="s">
        <v>689</v>
      </c>
      <c r="D25" s="86" t="s">
        <v>690</v>
      </c>
      <c r="E25" s="79"/>
      <c r="F25" s="85">
        <v>250000</v>
      </c>
      <c r="G25" s="3"/>
      <c r="H25" s="3"/>
      <c r="I25" s="3"/>
      <c r="J25" s="7"/>
    </row>
    <row r="26" spans="1:10" ht="31" x14ac:dyDescent="0.35">
      <c r="A26" s="80" t="s">
        <v>516</v>
      </c>
      <c r="B26" s="32" t="s">
        <v>670</v>
      </c>
      <c r="C26" s="32" t="s">
        <v>691</v>
      </c>
      <c r="D26" s="86" t="s">
        <v>692</v>
      </c>
      <c r="E26" s="79"/>
      <c r="F26" s="85">
        <v>250000</v>
      </c>
      <c r="G26" s="3"/>
      <c r="H26" s="3"/>
      <c r="I26" s="3"/>
      <c r="J26" s="7"/>
    </row>
    <row r="27" spans="1:10" s="60" customFormat="1" ht="15.75" customHeight="1" x14ac:dyDescent="0.35">
      <c r="A27" s="126" t="s">
        <v>702</v>
      </c>
      <c r="B27" s="127"/>
      <c r="C27" s="127"/>
      <c r="D27" s="127"/>
      <c r="E27" s="127"/>
      <c r="F27" s="126"/>
      <c r="G27" s="126"/>
      <c r="H27" s="126"/>
      <c r="I27" s="126"/>
      <c r="J27" s="126"/>
    </row>
    <row r="28" spans="1:10" s="60" customFormat="1" ht="15.75" customHeight="1" x14ac:dyDescent="0.35">
      <c r="A28" s="128" t="s">
        <v>703</v>
      </c>
      <c r="B28" s="129"/>
      <c r="C28" s="129"/>
      <c r="D28" s="129"/>
      <c r="E28" s="129"/>
      <c r="F28" s="129"/>
      <c r="G28" s="129"/>
      <c r="H28" s="129"/>
      <c r="I28" s="129"/>
      <c r="J28" s="130"/>
    </row>
    <row r="29" spans="1:10" x14ac:dyDescent="0.35">
      <c r="A29" s="1">
        <v>1</v>
      </c>
      <c r="B29" s="59" t="s">
        <v>650</v>
      </c>
      <c r="C29" s="1"/>
      <c r="D29" s="1"/>
      <c r="E29" s="3"/>
      <c r="F29" s="3">
        <v>170000</v>
      </c>
      <c r="G29" s="3"/>
      <c r="H29" s="3"/>
      <c r="I29" s="3"/>
      <c r="J29" s="7"/>
    </row>
    <row r="30" spans="1:10" x14ac:dyDescent="0.35">
      <c r="A30" s="53"/>
      <c r="B30" s="53"/>
      <c r="C30" s="50"/>
      <c r="D30" s="50"/>
      <c r="E30" s="54"/>
      <c r="F30" s="54"/>
      <c r="G30" s="55"/>
      <c r="H30" s="55"/>
      <c r="I30" s="54"/>
      <c r="J30" s="56"/>
    </row>
    <row r="31" spans="1:10" x14ac:dyDescent="0.35">
      <c r="A31" s="53"/>
      <c r="B31" s="123" t="s">
        <v>210</v>
      </c>
      <c r="C31" s="123"/>
      <c r="D31" s="123"/>
      <c r="E31" s="123"/>
      <c r="F31" s="54"/>
      <c r="G31" s="55"/>
      <c r="H31" s="55"/>
      <c r="I31" s="54"/>
      <c r="J31" s="56"/>
    </row>
    <row r="32" spans="1:10" x14ac:dyDescent="0.35">
      <c r="A32" s="53"/>
      <c r="B32" s="57" t="s">
        <v>211</v>
      </c>
      <c r="C32" s="58" t="s">
        <v>15</v>
      </c>
      <c r="D32" s="58" t="s">
        <v>16</v>
      </c>
      <c r="E32" s="58" t="s">
        <v>19</v>
      </c>
      <c r="F32" s="54"/>
      <c r="G32" s="55"/>
      <c r="H32" s="55"/>
      <c r="I32" s="54"/>
      <c r="J32" s="56"/>
    </row>
    <row r="33" spans="1:10" ht="16" x14ac:dyDescent="0.35">
      <c r="A33" s="53"/>
      <c r="B33" s="49" t="s">
        <v>217</v>
      </c>
      <c r="C33" s="49">
        <v>1</v>
      </c>
      <c r="D33" s="49">
        <v>0.6</v>
      </c>
      <c r="E33" s="49">
        <v>0.2</v>
      </c>
      <c r="F33" s="54"/>
      <c r="G33" s="55"/>
      <c r="H33" s="55"/>
      <c r="I33" s="54"/>
      <c r="J33" s="56"/>
    </row>
    <row r="34" spans="1:10" ht="16" x14ac:dyDescent="0.35">
      <c r="A34" s="53"/>
      <c r="B34" s="49" t="s">
        <v>218</v>
      </c>
      <c r="C34" s="124" t="s">
        <v>219</v>
      </c>
      <c r="D34" s="124"/>
      <c r="E34" s="124"/>
      <c r="F34" s="54"/>
      <c r="G34" s="55"/>
      <c r="H34" s="55"/>
      <c r="I34" s="54"/>
      <c r="J34" s="56"/>
    </row>
    <row r="35" spans="1:10" ht="32" x14ac:dyDescent="0.35">
      <c r="A35" s="53"/>
      <c r="B35" s="49" t="s">
        <v>220</v>
      </c>
      <c r="C35" s="124" t="s">
        <v>221</v>
      </c>
      <c r="D35" s="124"/>
      <c r="E35" s="124"/>
      <c r="F35" s="54"/>
      <c r="G35" s="55"/>
      <c r="H35" s="55"/>
      <c r="I35" s="54"/>
      <c r="J35" s="56"/>
    </row>
    <row r="36" spans="1:10" x14ac:dyDescent="0.35">
      <c r="A36" s="53"/>
      <c r="B36" s="53"/>
      <c r="C36" s="50"/>
      <c r="D36" s="50"/>
      <c r="E36" s="54"/>
      <c r="F36" s="54"/>
      <c r="G36" s="55"/>
      <c r="H36" s="55"/>
      <c r="I36" s="54"/>
      <c r="J36" s="56"/>
    </row>
    <row r="37" spans="1:10" x14ac:dyDescent="0.35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5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5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5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5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5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5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5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5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5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5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5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5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5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5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5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5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5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5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5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5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5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5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5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5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5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5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5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5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5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5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5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5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5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5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5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5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5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5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5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5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5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5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5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5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5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5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5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5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5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5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5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5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5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5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5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5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5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5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5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5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5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5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5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5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5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5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5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5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5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5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5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5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5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5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5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5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5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5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5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5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5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5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5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5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5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5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5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5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5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5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5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5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5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5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5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5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5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5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5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5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5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5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5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5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5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5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5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5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5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5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35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35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35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  <row r="972" spans="1:10" x14ac:dyDescent="0.35">
      <c r="A972" s="18"/>
      <c r="B972" s="18"/>
      <c r="C972" s="18"/>
      <c r="D972" s="18"/>
      <c r="E972" s="51"/>
      <c r="F972" s="51"/>
      <c r="G972" s="51"/>
      <c r="H972" s="51"/>
      <c r="I972" s="51"/>
      <c r="J972" s="18"/>
    </row>
    <row r="973" spans="1:10" x14ac:dyDescent="0.35">
      <c r="A973" s="18"/>
      <c r="B973" s="18"/>
      <c r="C973" s="18"/>
      <c r="D973" s="18"/>
      <c r="E973" s="51"/>
      <c r="F973" s="51"/>
      <c r="G973" s="51"/>
      <c r="H973" s="51"/>
      <c r="I973" s="51"/>
      <c r="J973" s="18"/>
    </row>
  </sheetData>
  <mergeCells count="14">
    <mergeCell ref="A2:B2"/>
    <mergeCell ref="G2:H2"/>
    <mergeCell ref="B31:E31"/>
    <mergeCell ref="C34:E34"/>
    <mergeCell ref="C35:E35"/>
    <mergeCell ref="A3:J3"/>
    <mergeCell ref="A4:J4"/>
    <mergeCell ref="A5:A6"/>
    <mergeCell ref="B5:B6"/>
    <mergeCell ref="C5:D5"/>
    <mergeCell ref="J5:J6"/>
    <mergeCell ref="F5:I5"/>
    <mergeCell ref="A27:J27"/>
    <mergeCell ref="A28:J28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73"/>
  <sheetViews>
    <sheetView view="pageBreakPreview" zoomScaleNormal="100" zoomScaleSheetLayoutView="100" workbookViewId="0">
      <selection activeCell="D10" sqref="D10"/>
    </sheetView>
  </sheetViews>
  <sheetFormatPr defaultColWidth="9.1796875" defaultRowHeight="15.5" x14ac:dyDescent="0.35"/>
  <cols>
    <col min="1" max="1" width="5.54296875" style="21" customWidth="1"/>
    <col min="2" max="4" width="25.7265625" style="21" customWidth="1"/>
    <col min="5" max="9" width="13.7265625" style="52" customWidth="1"/>
    <col min="10" max="10" width="13.7265625" style="21" customWidth="1"/>
    <col min="11" max="16384" width="9.1796875" style="21"/>
  </cols>
  <sheetData>
    <row r="1" spans="1:10" x14ac:dyDescent="0.3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0" s="60" customFormat="1" x14ac:dyDescent="0.35">
      <c r="A2" s="121" t="s">
        <v>654</v>
      </c>
      <c r="B2" s="121"/>
      <c r="C2" s="61"/>
      <c r="D2" s="61"/>
      <c r="E2" s="62"/>
      <c r="F2" s="62"/>
      <c r="G2" s="122"/>
      <c r="H2" s="122"/>
    </row>
    <row r="3" spans="1:10" x14ac:dyDescent="0.35">
      <c r="A3" s="109" t="s">
        <v>704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x14ac:dyDescent="0.35">
      <c r="A4" s="111" t="s">
        <v>1</v>
      </c>
      <c r="B4" s="111"/>
      <c r="C4" s="111"/>
      <c r="D4" s="111"/>
      <c r="E4" s="111"/>
      <c r="F4" s="111"/>
      <c r="G4" s="111"/>
      <c r="H4" s="111"/>
      <c r="I4" s="111"/>
      <c r="J4" s="111"/>
    </row>
    <row r="5" spans="1:10" ht="30.4" customHeight="1" x14ac:dyDescent="0.35">
      <c r="A5" s="110" t="s">
        <v>2</v>
      </c>
      <c r="B5" s="110" t="s">
        <v>4</v>
      </c>
      <c r="C5" s="110" t="s">
        <v>5</v>
      </c>
      <c r="D5" s="110"/>
      <c r="E5" s="10" t="s">
        <v>652</v>
      </c>
      <c r="F5" s="125" t="s">
        <v>651</v>
      </c>
      <c r="G5" s="125"/>
      <c r="H5" s="125"/>
      <c r="I5" s="125"/>
      <c r="J5" s="110" t="s">
        <v>627</v>
      </c>
    </row>
    <row r="6" spans="1:10" x14ac:dyDescent="0.35">
      <c r="A6" s="110"/>
      <c r="B6" s="110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110"/>
    </row>
    <row r="7" spans="1:10" x14ac:dyDescent="0.35">
      <c r="A7" s="33">
        <v>1</v>
      </c>
      <c r="B7" s="96" t="s">
        <v>655</v>
      </c>
      <c r="C7" s="32"/>
      <c r="D7" s="32"/>
      <c r="E7" s="97"/>
      <c r="F7" s="4"/>
      <c r="G7" s="4"/>
      <c r="H7" s="4"/>
      <c r="I7" s="4"/>
      <c r="J7" s="33"/>
    </row>
    <row r="8" spans="1:10" ht="31" x14ac:dyDescent="0.35">
      <c r="A8" s="1" t="s">
        <v>413</v>
      </c>
      <c r="B8" s="32" t="s">
        <v>656</v>
      </c>
      <c r="C8" s="32" t="s">
        <v>657</v>
      </c>
      <c r="D8" s="32" t="s">
        <v>693</v>
      </c>
      <c r="E8" s="77"/>
      <c r="F8" s="77">
        <f>'26.1. Đất ở'!F8*0.8</f>
        <v>200000</v>
      </c>
      <c r="G8" s="3"/>
      <c r="H8" s="3"/>
      <c r="I8" s="3"/>
      <c r="J8" s="7"/>
    </row>
    <row r="9" spans="1:10" x14ac:dyDescent="0.35">
      <c r="A9" s="1" t="s">
        <v>417</v>
      </c>
      <c r="B9" s="32" t="s">
        <v>658</v>
      </c>
      <c r="C9" s="32" t="s">
        <v>659</v>
      </c>
      <c r="D9" s="32" t="s">
        <v>694</v>
      </c>
      <c r="E9" s="77"/>
      <c r="F9" s="77">
        <f>'26.1. Đất ở'!F9*0.8</f>
        <v>160000</v>
      </c>
      <c r="G9" s="3"/>
      <c r="H9" s="3"/>
      <c r="I9" s="3"/>
      <c r="J9" s="7"/>
    </row>
    <row r="10" spans="1:10" ht="31" x14ac:dyDescent="0.35">
      <c r="A10" s="1" t="s">
        <v>423</v>
      </c>
      <c r="B10" s="32" t="s">
        <v>660</v>
      </c>
      <c r="C10" s="32" t="s">
        <v>661</v>
      </c>
      <c r="D10" s="32" t="s">
        <v>695</v>
      </c>
      <c r="E10" s="77"/>
      <c r="F10" s="77">
        <f>'26.1. Đất ở'!F10*0.8</f>
        <v>160000</v>
      </c>
      <c r="G10" s="3"/>
      <c r="H10" s="3"/>
      <c r="I10" s="3"/>
      <c r="J10" s="7"/>
    </row>
    <row r="11" spans="1:10" x14ac:dyDescent="0.35">
      <c r="A11" s="33">
        <v>2</v>
      </c>
      <c r="B11" s="96" t="s">
        <v>662</v>
      </c>
      <c r="C11" s="32"/>
      <c r="D11" s="32"/>
      <c r="E11" s="77"/>
      <c r="F11" s="77"/>
      <c r="G11" s="3"/>
      <c r="H11" s="3"/>
      <c r="I11" s="3"/>
      <c r="J11" s="7"/>
    </row>
    <row r="12" spans="1:10" ht="31" x14ac:dyDescent="0.35">
      <c r="A12" s="1" t="s">
        <v>439</v>
      </c>
      <c r="B12" s="32" t="s">
        <v>656</v>
      </c>
      <c r="C12" s="32" t="s">
        <v>663</v>
      </c>
      <c r="D12" s="32" t="s">
        <v>696</v>
      </c>
      <c r="E12" s="77">
        <f>'26.1. Đất ở'!E12*0.8</f>
        <v>160000</v>
      </c>
      <c r="F12" s="77">
        <f>'26.1. Đất ở'!F12*0.8</f>
        <v>160000</v>
      </c>
      <c r="G12" s="3"/>
      <c r="H12" s="3"/>
      <c r="I12" s="3"/>
      <c r="J12" s="7">
        <f t="shared" ref="J12:J23" si="0">+F12/E12</f>
        <v>1</v>
      </c>
    </row>
    <row r="13" spans="1:10" x14ac:dyDescent="0.35">
      <c r="A13" s="33">
        <v>3</v>
      </c>
      <c r="B13" s="96" t="s">
        <v>664</v>
      </c>
      <c r="C13" s="96"/>
      <c r="D13" s="96"/>
      <c r="E13" s="77"/>
      <c r="F13" s="77"/>
      <c r="G13" s="3"/>
      <c r="H13" s="3"/>
      <c r="I13" s="3"/>
      <c r="J13" s="7"/>
    </row>
    <row r="14" spans="1:10" ht="31" x14ac:dyDescent="0.35">
      <c r="A14" s="1" t="s">
        <v>447</v>
      </c>
      <c r="B14" s="32" t="s">
        <v>656</v>
      </c>
      <c r="C14" s="32" t="s">
        <v>665</v>
      </c>
      <c r="D14" s="32" t="s">
        <v>666</v>
      </c>
      <c r="E14" s="77">
        <f>'26.1. Đất ở'!E14*0.8</f>
        <v>924000</v>
      </c>
      <c r="F14" s="77">
        <f>'26.1. Đất ở'!F14*0.8</f>
        <v>960000</v>
      </c>
      <c r="G14" s="3">
        <f t="shared" ref="G14:G23" si="1">+F14*0.6</f>
        <v>576000</v>
      </c>
      <c r="H14" s="3">
        <f t="shared" ref="H14:H21" si="2">+F14*0.4</f>
        <v>384000</v>
      </c>
      <c r="I14" s="3">
        <f t="shared" ref="I14:I21" si="3">F14*0.2</f>
        <v>192000</v>
      </c>
      <c r="J14" s="7">
        <f t="shared" si="0"/>
        <v>1.0389610389610389</v>
      </c>
    </row>
    <row r="15" spans="1:10" ht="31" x14ac:dyDescent="0.35">
      <c r="A15" s="1" t="s">
        <v>452</v>
      </c>
      <c r="B15" s="32" t="s">
        <v>658</v>
      </c>
      <c r="C15" s="32" t="s">
        <v>667</v>
      </c>
      <c r="D15" s="32" t="s">
        <v>668</v>
      </c>
      <c r="E15" s="77">
        <f>'26.1. Đất ở'!E15*0.8</f>
        <v>344000</v>
      </c>
      <c r="F15" s="77">
        <f>'26.1. Đất ở'!F15*0.8</f>
        <v>504000</v>
      </c>
      <c r="G15" s="3">
        <f t="shared" si="1"/>
        <v>302400</v>
      </c>
      <c r="H15" s="3">
        <f t="shared" si="2"/>
        <v>201600</v>
      </c>
      <c r="I15" s="3"/>
      <c r="J15" s="7">
        <f t="shared" si="0"/>
        <v>1.4651162790697674</v>
      </c>
    </row>
    <row r="16" spans="1:10" ht="31" x14ac:dyDescent="0.35">
      <c r="A16" s="1" t="s">
        <v>459</v>
      </c>
      <c r="B16" s="32" t="s">
        <v>660</v>
      </c>
      <c r="C16" s="32" t="s">
        <v>668</v>
      </c>
      <c r="D16" s="32" t="s">
        <v>669</v>
      </c>
      <c r="E16" s="77">
        <f>'26.1. Đất ở'!E16*0.8</f>
        <v>193600</v>
      </c>
      <c r="F16" s="77">
        <f>'26.1. Đất ở'!F16*0.8</f>
        <v>240000</v>
      </c>
      <c r="G16" s="3">
        <f t="shared" si="1"/>
        <v>144000</v>
      </c>
      <c r="H16" s="3"/>
      <c r="I16" s="3"/>
      <c r="J16" s="7">
        <f t="shared" si="0"/>
        <v>1.2396694214876034</v>
      </c>
    </row>
    <row r="17" spans="1:10" ht="31" x14ac:dyDescent="0.35">
      <c r="A17" s="1" t="s">
        <v>466</v>
      </c>
      <c r="B17" s="32" t="s">
        <v>670</v>
      </c>
      <c r="C17" s="32" t="s">
        <v>671</v>
      </c>
      <c r="D17" s="32" t="s">
        <v>672</v>
      </c>
      <c r="E17" s="77">
        <f>'26.1. Đất ở'!E17*0.8</f>
        <v>633600</v>
      </c>
      <c r="F17" s="77">
        <f>'26.1. Đất ở'!F17*0.8</f>
        <v>920000</v>
      </c>
      <c r="G17" s="3">
        <f t="shared" si="1"/>
        <v>552000</v>
      </c>
      <c r="H17" s="3">
        <f t="shared" si="2"/>
        <v>368000</v>
      </c>
      <c r="I17" s="3">
        <f t="shared" si="3"/>
        <v>184000</v>
      </c>
      <c r="J17" s="7">
        <f t="shared" si="0"/>
        <v>1.452020202020202</v>
      </c>
    </row>
    <row r="18" spans="1:10" x14ac:dyDescent="0.35">
      <c r="A18" s="1" t="s">
        <v>697</v>
      </c>
      <c r="B18" s="32" t="s">
        <v>673</v>
      </c>
      <c r="C18" s="32" t="s">
        <v>674</v>
      </c>
      <c r="D18" s="32" t="s">
        <v>675</v>
      </c>
      <c r="E18" s="77">
        <f>'26.1. Đất ở'!E18*0.8</f>
        <v>382400</v>
      </c>
      <c r="F18" s="77">
        <f>'26.1. Đất ở'!F18*0.8</f>
        <v>544000</v>
      </c>
      <c r="G18" s="3">
        <f t="shared" si="1"/>
        <v>326400</v>
      </c>
      <c r="H18" s="3">
        <f t="shared" si="2"/>
        <v>217600</v>
      </c>
      <c r="I18" s="3"/>
      <c r="J18" s="7">
        <f t="shared" si="0"/>
        <v>1.4225941422594142</v>
      </c>
    </row>
    <row r="19" spans="1:10" x14ac:dyDescent="0.35">
      <c r="A19" s="1" t="s">
        <v>698</v>
      </c>
      <c r="B19" s="32" t="s">
        <v>676</v>
      </c>
      <c r="C19" s="32" t="s">
        <v>677</v>
      </c>
      <c r="D19" s="32" t="s">
        <v>678</v>
      </c>
      <c r="E19" s="77">
        <f>'26.1. Đất ở'!E19*0.8</f>
        <v>193600</v>
      </c>
      <c r="F19" s="77">
        <f>'26.1. Đất ở'!F19*0.8</f>
        <v>344000</v>
      </c>
      <c r="G19" s="3">
        <f t="shared" si="1"/>
        <v>206400</v>
      </c>
      <c r="H19" s="3">
        <f t="shared" si="2"/>
        <v>137600</v>
      </c>
      <c r="I19" s="3"/>
      <c r="J19" s="7">
        <f t="shared" si="0"/>
        <v>1.7768595041322315</v>
      </c>
    </row>
    <row r="20" spans="1:10" ht="31" x14ac:dyDescent="0.35">
      <c r="A20" s="33">
        <v>4</v>
      </c>
      <c r="B20" s="96" t="s">
        <v>679</v>
      </c>
      <c r="C20" s="32" t="s">
        <v>680</v>
      </c>
      <c r="D20" s="32" t="s">
        <v>681</v>
      </c>
      <c r="E20" s="77">
        <f>'26.1. Đất ở'!E20*0.8</f>
        <v>616800</v>
      </c>
      <c r="F20" s="77">
        <f>'26.1. Đất ở'!F20*0.8</f>
        <v>840000</v>
      </c>
      <c r="G20" s="3">
        <f t="shared" si="1"/>
        <v>504000</v>
      </c>
      <c r="H20" s="3">
        <f t="shared" si="2"/>
        <v>336000</v>
      </c>
      <c r="I20" s="3">
        <f t="shared" si="3"/>
        <v>168000</v>
      </c>
      <c r="J20" s="7">
        <f t="shared" si="0"/>
        <v>1.3618677042801557</v>
      </c>
    </row>
    <row r="21" spans="1:10" ht="46.5" x14ac:dyDescent="0.35">
      <c r="A21" s="33">
        <v>5</v>
      </c>
      <c r="B21" s="96" t="s">
        <v>682</v>
      </c>
      <c r="C21" s="32" t="s">
        <v>683</v>
      </c>
      <c r="D21" s="32" t="s">
        <v>684</v>
      </c>
      <c r="E21" s="77">
        <f>'26.1. Đất ở'!E21*0.8</f>
        <v>674400</v>
      </c>
      <c r="F21" s="77">
        <f>'26.1. Đất ở'!F21*0.8</f>
        <v>904000</v>
      </c>
      <c r="G21" s="3">
        <f t="shared" si="1"/>
        <v>542400</v>
      </c>
      <c r="H21" s="3">
        <f t="shared" si="2"/>
        <v>361600</v>
      </c>
      <c r="I21" s="3">
        <f t="shared" si="3"/>
        <v>180800</v>
      </c>
      <c r="J21" s="7">
        <f t="shared" si="0"/>
        <v>1.3404507710557532</v>
      </c>
    </row>
    <row r="22" spans="1:10" x14ac:dyDescent="0.35">
      <c r="A22" s="33">
        <v>6</v>
      </c>
      <c r="B22" s="96" t="s">
        <v>685</v>
      </c>
      <c r="C22" s="32"/>
      <c r="D22" s="32"/>
      <c r="E22" s="77"/>
      <c r="F22" s="77"/>
      <c r="G22" s="3"/>
      <c r="H22" s="3"/>
      <c r="I22" s="3"/>
      <c r="J22" s="7"/>
    </row>
    <row r="23" spans="1:10" ht="31" x14ac:dyDescent="0.35">
      <c r="A23" s="1" t="s">
        <v>499</v>
      </c>
      <c r="B23" s="32" t="s">
        <v>656</v>
      </c>
      <c r="C23" s="32" t="s">
        <v>686</v>
      </c>
      <c r="D23" s="32" t="s">
        <v>687</v>
      </c>
      <c r="E23" s="77">
        <f>'26.1. Đất ở'!E23*0.8</f>
        <v>240000</v>
      </c>
      <c r="F23" s="77">
        <f>'26.1. Đất ở'!F23*0.8</f>
        <v>240000</v>
      </c>
      <c r="G23" s="3">
        <f t="shared" si="1"/>
        <v>144000</v>
      </c>
      <c r="H23" s="3"/>
      <c r="I23" s="3"/>
      <c r="J23" s="7">
        <f t="shared" si="0"/>
        <v>1</v>
      </c>
    </row>
    <row r="24" spans="1:10" ht="31" x14ac:dyDescent="0.35">
      <c r="A24" s="1" t="s">
        <v>503</v>
      </c>
      <c r="B24" s="32" t="s">
        <v>658</v>
      </c>
      <c r="C24" s="32" t="s">
        <v>687</v>
      </c>
      <c r="D24" s="32" t="s">
        <v>688</v>
      </c>
      <c r="E24" s="77"/>
      <c r="F24" s="77">
        <f>'26.1. Đất ở'!F24*0.8</f>
        <v>200000</v>
      </c>
      <c r="G24" s="3"/>
      <c r="H24" s="3"/>
      <c r="I24" s="3"/>
      <c r="J24" s="7"/>
    </row>
    <row r="25" spans="1:10" x14ac:dyDescent="0.35">
      <c r="A25" s="98" t="s">
        <v>510</v>
      </c>
      <c r="B25" s="32" t="s">
        <v>660</v>
      </c>
      <c r="C25" s="32" t="s">
        <v>689</v>
      </c>
      <c r="D25" s="32" t="s">
        <v>690</v>
      </c>
      <c r="E25" s="77"/>
      <c r="F25" s="77">
        <f>'26.1. Đất ở'!F25*0.8</f>
        <v>200000</v>
      </c>
      <c r="G25" s="3"/>
      <c r="H25" s="3"/>
      <c r="I25" s="3"/>
      <c r="J25" s="7"/>
    </row>
    <row r="26" spans="1:10" ht="31" x14ac:dyDescent="0.35">
      <c r="A26" s="98" t="s">
        <v>516</v>
      </c>
      <c r="B26" s="32" t="s">
        <v>670</v>
      </c>
      <c r="C26" s="32" t="s">
        <v>691</v>
      </c>
      <c r="D26" s="32" t="s">
        <v>692</v>
      </c>
      <c r="E26" s="77"/>
      <c r="F26" s="77">
        <f>'26.1. Đất ở'!F26*0.8</f>
        <v>200000</v>
      </c>
      <c r="G26" s="3"/>
      <c r="H26" s="3"/>
      <c r="I26" s="3"/>
      <c r="J26" s="7"/>
    </row>
    <row r="27" spans="1:10" s="60" customFormat="1" ht="15.75" customHeight="1" x14ac:dyDescent="0.35">
      <c r="A27" s="126" t="s">
        <v>705</v>
      </c>
      <c r="B27" s="126"/>
      <c r="C27" s="126"/>
      <c r="D27" s="126"/>
      <c r="E27" s="126"/>
      <c r="F27" s="126"/>
      <c r="G27" s="126"/>
      <c r="H27" s="126"/>
      <c r="I27" s="126"/>
      <c r="J27" s="126"/>
    </row>
    <row r="28" spans="1:10" s="60" customFormat="1" ht="15.75" customHeight="1" x14ac:dyDescent="0.35">
      <c r="A28" s="131" t="s">
        <v>703</v>
      </c>
      <c r="B28" s="131"/>
      <c r="C28" s="131"/>
      <c r="D28" s="131"/>
      <c r="E28" s="131"/>
      <c r="F28" s="131"/>
      <c r="G28" s="131"/>
      <c r="H28" s="131"/>
      <c r="I28" s="131"/>
      <c r="J28" s="131"/>
    </row>
    <row r="29" spans="1:10" x14ac:dyDescent="0.35">
      <c r="A29" s="1">
        <v>1</v>
      </c>
      <c r="B29" s="59" t="s">
        <v>650</v>
      </c>
      <c r="C29" s="1"/>
      <c r="D29" s="1"/>
      <c r="E29" s="3"/>
      <c r="F29" s="3">
        <f>'26.1. Đất ở'!F29*0.8</f>
        <v>136000</v>
      </c>
      <c r="G29" s="3"/>
      <c r="H29" s="3"/>
      <c r="I29" s="3"/>
      <c r="J29" s="7"/>
    </row>
    <row r="30" spans="1:10" x14ac:dyDescent="0.35">
      <c r="A30" s="53"/>
      <c r="B30" s="53"/>
      <c r="C30" s="50"/>
      <c r="D30" s="50"/>
      <c r="E30" s="54"/>
      <c r="F30" s="54"/>
      <c r="G30" s="55"/>
      <c r="H30" s="55"/>
      <c r="I30" s="54"/>
      <c r="J30" s="56"/>
    </row>
    <row r="31" spans="1:10" x14ac:dyDescent="0.35">
      <c r="A31" s="53"/>
      <c r="B31" s="123" t="s">
        <v>210</v>
      </c>
      <c r="C31" s="123"/>
      <c r="D31" s="123"/>
      <c r="E31" s="123"/>
      <c r="F31" s="54"/>
      <c r="G31" s="55"/>
      <c r="H31" s="55"/>
      <c r="I31" s="54"/>
      <c r="J31" s="56"/>
    </row>
    <row r="32" spans="1:10" x14ac:dyDescent="0.35">
      <c r="A32" s="53"/>
      <c r="B32" s="57" t="s">
        <v>211</v>
      </c>
      <c r="C32" s="58" t="s">
        <v>15</v>
      </c>
      <c r="D32" s="58" t="s">
        <v>16</v>
      </c>
      <c r="E32" s="58" t="s">
        <v>19</v>
      </c>
      <c r="F32" s="54"/>
      <c r="G32" s="55"/>
      <c r="H32" s="55"/>
      <c r="I32" s="54"/>
      <c r="J32" s="56"/>
    </row>
    <row r="33" spans="1:10" ht="16" x14ac:dyDescent="0.35">
      <c r="A33" s="53"/>
      <c r="B33" s="49" t="s">
        <v>217</v>
      </c>
      <c r="C33" s="49">
        <v>1</v>
      </c>
      <c r="D33" s="49">
        <v>0.6</v>
      </c>
      <c r="E33" s="49">
        <v>0.2</v>
      </c>
      <c r="F33" s="54"/>
      <c r="G33" s="55"/>
      <c r="H33" s="55"/>
      <c r="I33" s="54"/>
      <c r="J33" s="56"/>
    </row>
    <row r="34" spans="1:10" ht="16" x14ac:dyDescent="0.35">
      <c r="A34" s="53"/>
      <c r="B34" s="49" t="s">
        <v>218</v>
      </c>
      <c r="C34" s="124" t="s">
        <v>219</v>
      </c>
      <c r="D34" s="124"/>
      <c r="E34" s="124"/>
      <c r="F34" s="54"/>
      <c r="G34" s="55"/>
      <c r="H34" s="55"/>
      <c r="I34" s="54"/>
      <c r="J34" s="56"/>
    </row>
    <row r="35" spans="1:10" ht="32" x14ac:dyDescent="0.35">
      <c r="A35" s="53"/>
      <c r="B35" s="49" t="s">
        <v>220</v>
      </c>
      <c r="C35" s="124" t="s">
        <v>221</v>
      </c>
      <c r="D35" s="124"/>
      <c r="E35" s="124"/>
      <c r="F35" s="54"/>
      <c r="G35" s="55"/>
      <c r="H35" s="55"/>
      <c r="I35" s="54"/>
      <c r="J35" s="56"/>
    </row>
    <row r="36" spans="1:10" x14ac:dyDescent="0.35">
      <c r="A36" s="53"/>
      <c r="B36" s="53"/>
      <c r="C36" s="50"/>
      <c r="D36" s="50"/>
      <c r="E36" s="54"/>
      <c r="F36" s="54"/>
      <c r="G36" s="55"/>
      <c r="H36" s="55"/>
      <c r="I36" s="54"/>
      <c r="J36" s="56"/>
    </row>
    <row r="37" spans="1:10" x14ac:dyDescent="0.35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5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5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5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5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5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5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5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5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5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5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5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5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5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5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5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5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5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5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5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5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5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5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5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5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5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5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5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5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5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5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5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5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5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5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5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5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5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5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5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5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5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5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5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5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5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5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5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5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5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5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5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5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5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5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5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5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5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5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5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5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5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5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5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5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5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5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5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5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5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5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5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5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5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5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5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5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5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5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5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5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5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5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5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5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5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5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5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5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5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5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5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5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5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5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5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5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5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5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5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5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5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5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5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5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5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5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5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5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5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5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35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35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35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  <row r="972" spans="1:10" x14ac:dyDescent="0.35">
      <c r="A972" s="18"/>
      <c r="B972" s="18"/>
      <c r="C972" s="18"/>
      <c r="D972" s="18"/>
      <c r="E972" s="51"/>
      <c r="F972" s="51"/>
      <c r="G972" s="51"/>
      <c r="H972" s="51"/>
      <c r="I972" s="51"/>
      <c r="J972" s="18"/>
    </row>
    <row r="973" spans="1:10" x14ac:dyDescent="0.35">
      <c r="A973" s="18"/>
      <c r="B973" s="18"/>
      <c r="C973" s="18"/>
      <c r="D973" s="18"/>
      <c r="E973" s="51"/>
      <c r="F973" s="51"/>
      <c r="G973" s="51"/>
      <c r="H973" s="51"/>
      <c r="I973" s="51"/>
      <c r="J973" s="18"/>
    </row>
  </sheetData>
  <mergeCells count="14">
    <mergeCell ref="C34:E34"/>
    <mergeCell ref="C35:E35"/>
    <mergeCell ref="A27:J27"/>
    <mergeCell ref="A28:J28"/>
    <mergeCell ref="B31:E31"/>
    <mergeCell ref="A2:B2"/>
    <mergeCell ref="G2:H2"/>
    <mergeCell ref="A3:J3"/>
    <mergeCell ref="A4:J4"/>
    <mergeCell ref="A5:A6"/>
    <mergeCell ref="B5:B6"/>
    <mergeCell ref="C5:D5"/>
    <mergeCell ref="F5:I5"/>
    <mergeCell ref="J5:J6"/>
  </mergeCells>
  <printOptions horizontalCentered="1"/>
  <pageMargins left="0.2" right="0.2" top="0.5" bottom="0.5" header="0.2" footer="0.2"/>
  <pageSetup paperSize="9" scale="84" orientation="landscape" r:id="rId1"/>
  <headerFooter>
    <oddFooter>&amp;R&amp;P</oddFooter>
  </headerFooter>
  <rowBreaks count="1" manualBreakCount="1">
    <brk id="25" max="9" man="1"/>
  </rowBreaks>
  <colBreaks count="1" manualBreakCount="1">
    <brk id="10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73"/>
  <sheetViews>
    <sheetView tabSelected="1" view="pageBreakPreview" zoomScaleNormal="100" zoomScaleSheetLayoutView="100" workbookViewId="0">
      <selection activeCell="A3" sqref="A3:J3"/>
    </sheetView>
  </sheetViews>
  <sheetFormatPr defaultColWidth="9.1796875" defaultRowHeight="15.5" x14ac:dyDescent="0.35"/>
  <cols>
    <col min="1" max="1" width="5.54296875" style="21" customWidth="1"/>
    <col min="2" max="4" width="25.7265625" style="21" customWidth="1"/>
    <col min="5" max="9" width="13.7265625" style="52" customWidth="1"/>
    <col min="10" max="10" width="13.7265625" style="21" customWidth="1"/>
    <col min="11" max="16384" width="9.1796875" style="21"/>
  </cols>
  <sheetData>
    <row r="1" spans="1:10" x14ac:dyDescent="0.3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0" s="60" customFormat="1" x14ac:dyDescent="0.35">
      <c r="A2" s="121" t="s">
        <v>654</v>
      </c>
      <c r="B2" s="121"/>
      <c r="C2" s="61"/>
      <c r="D2" s="61"/>
      <c r="E2" s="62"/>
      <c r="F2" s="62"/>
      <c r="G2" s="122"/>
      <c r="H2" s="122"/>
    </row>
    <row r="3" spans="1:10" x14ac:dyDescent="0.35">
      <c r="A3" s="109" t="s">
        <v>706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x14ac:dyDescent="0.35">
      <c r="A4" s="111" t="s">
        <v>1</v>
      </c>
      <c r="B4" s="111"/>
      <c r="C4" s="111"/>
      <c r="D4" s="111"/>
      <c r="E4" s="111"/>
      <c r="F4" s="111"/>
      <c r="G4" s="111"/>
      <c r="H4" s="111"/>
      <c r="I4" s="111"/>
      <c r="J4" s="111"/>
    </row>
    <row r="5" spans="1:10" ht="30.4" customHeight="1" x14ac:dyDescent="0.35">
      <c r="A5" s="110" t="s">
        <v>2</v>
      </c>
      <c r="B5" s="110" t="s">
        <v>4</v>
      </c>
      <c r="C5" s="110" t="s">
        <v>5</v>
      </c>
      <c r="D5" s="110"/>
      <c r="E5" s="10" t="s">
        <v>652</v>
      </c>
      <c r="F5" s="125" t="s">
        <v>651</v>
      </c>
      <c r="G5" s="125"/>
      <c r="H5" s="125"/>
      <c r="I5" s="125"/>
      <c r="J5" s="110" t="s">
        <v>627</v>
      </c>
    </row>
    <row r="6" spans="1:10" x14ac:dyDescent="0.35">
      <c r="A6" s="110"/>
      <c r="B6" s="110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110"/>
    </row>
    <row r="7" spans="1:10" x14ac:dyDescent="0.35">
      <c r="A7" s="33">
        <v>1</v>
      </c>
      <c r="B7" s="96" t="s">
        <v>655</v>
      </c>
      <c r="C7" s="32"/>
      <c r="D7" s="32"/>
      <c r="E7" s="97"/>
      <c r="F7" s="4"/>
      <c r="G7" s="4"/>
      <c r="H7" s="4"/>
      <c r="I7" s="4"/>
      <c r="J7" s="33"/>
    </row>
    <row r="8" spans="1:10" ht="31" x14ac:dyDescent="0.35">
      <c r="A8" s="1" t="s">
        <v>413</v>
      </c>
      <c r="B8" s="32" t="s">
        <v>656</v>
      </c>
      <c r="C8" s="32" t="s">
        <v>657</v>
      </c>
      <c r="D8" s="32" t="s">
        <v>693</v>
      </c>
      <c r="E8" s="77"/>
      <c r="F8" s="77">
        <f>'26.1. Đất ở'!F8*0.7</f>
        <v>175000</v>
      </c>
      <c r="G8" s="3"/>
      <c r="H8" s="3"/>
      <c r="I8" s="3"/>
      <c r="J8" s="7"/>
    </row>
    <row r="9" spans="1:10" x14ac:dyDescent="0.35">
      <c r="A9" s="1" t="s">
        <v>417</v>
      </c>
      <c r="B9" s="32" t="s">
        <v>658</v>
      </c>
      <c r="C9" s="32" t="s">
        <v>659</v>
      </c>
      <c r="D9" s="32" t="s">
        <v>694</v>
      </c>
      <c r="E9" s="77"/>
      <c r="F9" s="77">
        <f>'26.1. Đất ở'!F9*0.7</f>
        <v>140000</v>
      </c>
      <c r="G9" s="3"/>
      <c r="H9" s="3"/>
      <c r="I9" s="3"/>
      <c r="J9" s="7"/>
    </row>
    <row r="10" spans="1:10" ht="31" x14ac:dyDescent="0.35">
      <c r="A10" s="1" t="s">
        <v>423</v>
      </c>
      <c r="B10" s="32" t="s">
        <v>660</v>
      </c>
      <c r="C10" s="32" t="s">
        <v>661</v>
      </c>
      <c r="D10" s="32" t="s">
        <v>695</v>
      </c>
      <c r="E10" s="77"/>
      <c r="F10" s="77">
        <f>'26.1. Đất ở'!F10*0.7</f>
        <v>140000</v>
      </c>
      <c r="G10" s="3"/>
      <c r="H10" s="3"/>
      <c r="I10" s="3"/>
      <c r="J10" s="7"/>
    </row>
    <row r="11" spans="1:10" x14ac:dyDescent="0.35">
      <c r="A11" s="33">
        <v>2</v>
      </c>
      <c r="B11" s="96" t="s">
        <v>662</v>
      </c>
      <c r="C11" s="32"/>
      <c r="D11" s="32"/>
      <c r="E11" s="77"/>
      <c r="F11" s="77"/>
      <c r="G11" s="3"/>
      <c r="H11" s="3"/>
      <c r="I11" s="3"/>
      <c r="J11" s="7"/>
    </row>
    <row r="12" spans="1:10" ht="31" x14ac:dyDescent="0.35">
      <c r="A12" s="1" t="s">
        <v>439</v>
      </c>
      <c r="B12" s="32" t="s">
        <v>656</v>
      </c>
      <c r="C12" s="32" t="s">
        <v>663</v>
      </c>
      <c r="D12" s="32" t="s">
        <v>696</v>
      </c>
      <c r="E12" s="77">
        <f>'26.1. Đất ở'!E12*0.7</f>
        <v>140000</v>
      </c>
      <c r="F12" s="77">
        <f>'26.1. Đất ở'!F12*0.7</f>
        <v>140000</v>
      </c>
      <c r="G12" s="3"/>
      <c r="H12" s="3"/>
      <c r="I12" s="3"/>
      <c r="J12" s="7">
        <f t="shared" ref="J12:J23" si="0">+F12/E12</f>
        <v>1</v>
      </c>
    </row>
    <row r="13" spans="1:10" x14ac:dyDescent="0.35">
      <c r="A13" s="33">
        <v>3</v>
      </c>
      <c r="B13" s="96" t="s">
        <v>664</v>
      </c>
      <c r="C13" s="96"/>
      <c r="D13" s="96"/>
      <c r="E13" s="77"/>
      <c r="F13" s="77"/>
      <c r="G13" s="3"/>
      <c r="H13" s="3"/>
      <c r="I13" s="3"/>
      <c r="J13" s="7"/>
    </row>
    <row r="14" spans="1:10" ht="31" x14ac:dyDescent="0.35">
      <c r="A14" s="1" t="s">
        <v>447</v>
      </c>
      <c r="B14" s="32" t="s">
        <v>656</v>
      </c>
      <c r="C14" s="32" t="s">
        <v>665</v>
      </c>
      <c r="D14" s="32" t="s">
        <v>666</v>
      </c>
      <c r="E14" s="77">
        <f>'26.1. Đất ở'!E14*0.7</f>
        <v>808500</v>
      </c>
      <c r="F14" s="77">
        <f>'26.1. Đất ở'!F14*0.7</f>
        <v>840000</v>
      </c>
      <c r="G14" s="3">
        <f t="shared" ref="G14:G23" si="1">+F14*0.6</f>
        <v>504000</v>
      </c>
      <c r="H14" s="3">
        <f t="shared" ref="H14:H21" si="2">+F14*0.4</f>
        <v>336000</v>
      </c>
      <c r="I14" s="3">
        <f t="shared" ref="I14:I21" si="3">F14*0.2</f>
        <v>168000</v>
      </c>
      <c r="J14" s="7">
        <f t="shared" si="0"/>
        <v>1.0389610389610389</v>
      </c>
    </row>
    <row r="15" spans="1:10" ht="31" x14ac:dyDescent="0.35">
      <c r="A15" s="1" t="s">
        <v>452</v>
      </c>
      <c r="B15" s="32" t="s">
        <v>658</v>
      </c>
      <c r="C15" s="32" t="s">
        <v>667</v>
      </c>
      <c r="D15" s="32" t="s">
        <v>668</v>
      </c>
      <c r="E15" s="77">
        <f>'26.1. Đất ở'!E15*0.7</f>
        <v>301000</v>
      </c>
      <c r="F15" s="77">
        <f>'26.1. Đất ở'!F15*0.7</f>
        <v>441000</v>
      </c>
      <c r="G15" s="3">
        <f t="shared" si="1"/>
        <v>264600</v>
      </c>
      <c r="H15" s="3">
        <f t="shared" si="2"/>
        <v>176400</v>
      </c>
      <c r="I15" s="3"/>
      <c r="J15" s="7">
        <f t="shared" si="0"/>
        <v>1.4651162790697674</v>
      </c>
    </row>
    <row r="16" spans="1:10" ht="31" x14ac:dyDescent="0.35">
      <c r="A16" s="1" t="s">
        <v>459</v>
      </c>
      <c r="B16" s="32" t="s">
        <v>660</v>
      </c>
      <c r="C16" s="32" t="s">
        <v>668</v>
      </c>
      <c r="D16" s="32" t="s">
        <v>669</v>
      </c>
      <c r="E16" s="77">
        <f>'26.1. Đất ở'!E16*0.7</f>
        <v>169400</v>
      </c>
      <c r="F16" s="77">
        <f>'26.1. Đất ở'!F16*0.7</f>
        <v>210000</v>
      </c>
      <c r="G16" s="3">
        <f t="shared" si="1"/>
        <v>126000</v>
      </c>
      <c r="H16" s="3"/>
      <c r="I16" s="3"/>
      <c r="J16" s="7">
        <f t="shared" si="0"/>
        <v>1.2396694214876034</v>
      </c>
    </row>
    <row r="17" spans="1:10" ht="31" x14ac:dyDescent="0.35">
      <c r="A17" s="1" t="s">
        <v>466</v>
      </c>
      <c r="B17" s="32" t="s">
        <v>670</v>
      </c>
      <c r="C17" s="32" t="s">
        <v>671</v>
      </c>
      <c r="D17" s="32" t="s">
        <v>672</v>
      </c>
      <c r="E17" s="77">
        <f>'26.1. Đất ở'!E17*0.7</f>
        <v>554400</v>
      </c>
      <c r="F17" s="77">
        <f>'26.1. Đất ở'!F17*0.7</f>
        <v>805000</v>
      </c>
      <c r="G17" s="3">
        <f t="shared" si="1"/>
        <v>483000</v>
      </c>
      <c r="H17" s="3">
        <f t="shared" si="2"/>
        <v>322000</v>
      </c>
      <c r="I17" s="3">
        <f t="shared" si="3"/>
        <v>161000</v>
      </c>
      <c r="J17" s="7">
        <f t="shared" si="0"/>
        <v>1.452020202020202</v>
      </c>
    </row>
    <row r="18" spans="1:10" x14ac:dyDescent="0.35">
      <c r="A18" s="1" t="s">
        <v>697</v>
      </c>
      <c r="B18" s="32" t="s">
        <v>673</v>
      </c>
      <c r="C18" s="32" t="s">
        <v>674</v>
      </c>
      <c r="D18" s="32" t="s">
        <v>675</v>
      </c>
      <c r="E18" s="77">
        <f>'26.1. Đất ở'!E18*0.7</f>
        <v>334600</v>
      </c>
      <c r="F18" s="77">
        <f>'26.1. Đất ở'!F18*0.7</f>
        <v>475999.99999999994</v>
      </c>
      <c r="G18" s="3">
        <f t="shared" si="1"/>
        <v>285599.99999999994</v>
      </c>
      <c r="H18" s="3">
        <f t="shared" si="2"/>
        <v>190400</v>
      </c>
      <c r="I18" s="3"/>
      <c r="J18" s="7">
        <f t="shared" si="0"/>
        <v>1.4225941422594142</v>
      </c>
    </row>
    <row r="19" spans="1:10" x14ac:dyDescent="0.35">
      <c r="A19" s="1" t="s">
        <v>698</v>
      </c>
      <c r="B19" s="32" t="s">
        <v>676</v>
      </c>
      <c r="C19" s="32" t="s">
        <v>677</v>
      </c>
      <c r="D19" s="32" t="s">
        <v>678</v>
      </c>
      <c r="E19" s="77">
        <f>'26.1. Đất ở'!E19*0.7</f>
        <v>169400</v>
      </c>
      <c r="F19" s="77">
        <f>'26.1. Đất ở'!F19*0.7</f>
        <v>301000</v>
      </c>
      <c r="G19" s="3">
        <f t="shared" si="1"/>
        <v>180600</v>
      </c>
      <c r="H19" s="3">
        <f t="shared" si="2"/>
        <v>120400</v>
      </c>
      <c r="I19" s="3"/>
      <c r="J19" s="7">
        <f t="shared" si="0"/>
        <v>1.7768595041322315</v>
      </c>
    </row>
    <row r="20" spans="1:10" ht="31" x14ac:dyDescent="0.35">
      <c r="A20" s="33">
        <v>4</v>
      </c>
      <c r="B20" s="96" t="s">
        <v>679</v>
      </c>
      <c r="C20" s="32" t="s">
        <v>680</v>
      </c>
      <c r="D20" s="32" t="s">
        <v>681</v>
      </c>
      <c r="E20" s="77">
        <f>'26.1. Đất ở'!E20*0.7</f>
        <v>539700</v>
      </c>
      <c r="F20" s="77">
        <f>'26.1. Đất ở'!F20*0.7</f>
        <v>735000</v>
      </c>
      <c r="G20" s="3">
        <f t="shared" si="1"/>
        <v>441000</v>
      </c>
      <c r="H20" s="3">
        <f t="shared" si="2"/>
        <v>294000</v>
      </c>
      <c r="I20" s="3">
        <f t="shared" si="3"/>
        <v>147000</v>
      </c>
      <c r="J20" s="7">
        <f t="shared" si="0"/>
        <v>1.3618677042801557</v>
      </c>
    </row>
    <row r="21" spans="1:10" ht="46.5" x14ac:dyDescent="0.35">
      <c r="A21" s="33">
        <v>5</v>
      </c>
      <c r="B21" s="96" t="s">
        <v>682</v>
      </c>
      <c r="C21" s="32" t="s">
        <v>683</v>
      </c>
      <c r="D21" s="32" t="s">
        <v>684</v>
      </c>
      <c r="E21" s="77">
        <f>'26.1. Đất ở'!E21*0.7</f>
        <v>590100</v>
      </c>
      <c r="F21" s="77">
        <f>'26.1. Đất ở'!F21*0.7</f>
        <v>791000</v>
      </c>
      <c r="G21" s="3">
        <f t="shared" si="1"/>
        <v>474600</v>
      </c>
      <c r="H21" s="3">
        <f t="shared" si="2"/>
        <v>316400</v>
      </c>
      <c r="I21" s="3">
        <f t="shared" si="3"/>
        <v>158200</v>
      </c>
      <c r="J21" s="7">
        <f t="shared" si="0"/>
        <v>1.3404507710557532</v>
      </c>
    </row>
    <row r="22" spans="1:10" x14ac:dyDescent="0.35">
      <c r="A22" s="33">
        <v>6</v>
      </c>
      <c r="B22" s="96" t="s">
        <v>685</v>
      </c>
      <c r="C22" s="32"/>
      <c r="D22" s="32"/>
      <c r="E22" s="77"/>
      <c r="F22" s="77"/>
      <c r="G22" s="3"/>
      <c r="H22" s="3"/>
      <c r="I22" s="3"/>
      <c r="J22" s="7"/>
    </row>
    <row r="23" spans="1:10" ht="31" x14ac:dyDescent="0.35">
      <c r="A23" s="1" t="s">
        <v>499</v>
      </c>
      <c r="B23" s="32" t="s">
        <v>656</v>
      </c>
      <c r="C23" s="32" t="s">
        <v>686</v>
      </c>
      <c r="D23" s="32" t="s">
        <v>687</v>
      </c>
      <c r="E23" s="77">
        <f>'26.1. Đất ở'!E23*0.7</f>
        <v>210000</v>
      </c>
      <c r="F23" s="77">
        <f>'26.1. Đất ở'!F23*0.7</f>
        <v>210000</v>
      </c>
      <c r="G23" s="3">
        <f t="shared" si="1"/>
        <v>126000</v>
      </c>
      <c r="H23" s="3"/>
      <c r="I23" s="3"/>
      <c r="J23" s="7">
        <f t="shared" si="0"/>
        <v>1</v>
      </c>
    </row>
    <row r="24" spans="1:10" ht="31" x14ac:dyDescent="0.35">
      <c r="A24" s="1" t="s">
        <v>503</v>
      </c>
      <c r="B24" s="32" t="s">
        <v>658</v>
      </c>
      <c r="C24" s="32" t="s">
        <v>687</v>
      </c>
      <c r="D24" s="32" t="s">
        <v>688</v>
      </c>
      <c r="E24" s="77"/>
      <c r="F24" s="77">
        <f>'26.1. Đất ở'!F24*0.7</f>
        <v>175000</v>
      </c>
      <c r="G24" s="3"/>
      <c r="H24" s="3"/>
      <c r="I24" s="3"/>
      <c r="J24" s="7"/>
    </row>
    <row r="25" spans="1:10" x14ac:dyDescent="0.35">
      <c r="A25" s="98" t="s">
        <v>510</v>
      </c>
      <c r="B25" s="32" t="s">
        <v>660</v>
      </c>
      <c r="C25" s="32" t="s">
        <v>689</v>
      </c>
      <c r="D25" s="32" t="s">
        <v>690</v>
      </c>
      <c r="E25" s="77"/>
      <c r="F25" s="77">
        <f>'26.1. Đất ở'!F25*0.7</f>
        <v>175000</v>
      </c>
      <c r="G25" s="3"/>
      <c r="H25" s="3"/>
      <c r="I25" s="3"/>
      <c r="J25" s="7"/>
    </row>
    <row r="26" spans="1:10" ht="31" x14ac:dyDescent="0.35">
      <c r="A26" s="98" t="s">
        <v>516</v>
      </c>
      <c r="B26" s="32" t="s">
        <v>670</v>
      </c>
      <c r="C26" s="32" t="s">
        <v>691</v>
      </c>
      <c r="D26" s="32" t="s">
        <v>692</v>
      </c>
      <c r="E26" s="77"/>
      <c r="F26" s="77">
        <f>'26.1. Đất ở'!F26*0.7</f>
        <v>175000</v>
      </c>
      <c r="G26" s="3"/>
      <c r="H26" s="3"/>
      <c r="I26" s="3"/>
      <c r="J26" s="7"/>
    </row>
    <row r="27" spans="1:10" s="60" customFormat="1" ht="15.75" customHeight="1" x14ac:dyDescent="0.35">
      <c r="A27" s="126" t="s">
        <v>705</v>
      </c>
      <c r="B27" s="126"/>
      <c r="C27" s="126"/>
      <c r="D27" s="126"/>
      <c r="E27" s="126"/>
      <c r="F27" s="126"/>
      <c r="G27" s="126"/>
      <c r="H27" s="126"/>
      <c r="I27" s="126"/>
      <c r="J27" s="126"/>
    </row>
    <row r="28" spans="1:10" s="60" customFormat="1" ht="15.75" customHeight="1" x14ac:dyDescent="0.35">
      <c r="A28" s="131" t="s">
        <v>703</v>
      </c>
      <c r="B28" s="131"/>
      <c r="C28" s="131"/>
      <c r="D28" s="131"/>
      <c r="E28" s="131"/>
      <c r="F28" s="131"/>
      <c r="G28" s="131"/>
      <c r="H28" s="131"/>
      <c r="I28" s="131"/>
      <c r="J28" s="131"/>
    </row>
    <row r="29" spans="1:10" x14ac:dyDescent="0.35">
      <c r="A29" s="1">
        <v>1</v>
      </c>
      <c r="B29" s="59" t="s">
        <v>650</v>
      </c>
      <c r="C29" s="1"/>
      <c r="D29" s="1"/>
      <c r="E29" s="3"/>
      <c r="F29" s="3">
        <f>'26.1. Đất ở'!F29*0.7</f>
        <v>118999.99999999999</v>
      </c>
      <c r="G29" s="3"/>
      <c r="H29" s="3"/>
      <c r="I29" s="3"/>
      <c r="J29" s="7"/>
    </row>
    <row r="30" spans="1:10" x14ac:dyDescent="0.35">
      <c r="A30" s="53"/>
      <c r="B30" s="53"/>
      <c r="C30" s="50"/>
      <c r="D30" s="50"/>
      <c r="E30" s="54"/>
      <c r="F30" s="54"/>
      <c r="G30" s="55"/>
      <c r="H30" s="55"/>
      <c r="I30" s="54"/>
      <c r="J30" s="56"/>
    </row>
    <row r="31" spans="1:10" x14ac:dyDescent="0.35">
      <c r="A31" s="53"/>
      <c r="B31" s="123" t="s">
        <v>210</v>
      </c>
      <c r="C31" s="123"/>
      <c r="D31" s="123"/>
      <c r="E31" s="123"/>
      <c r="F31" s="54"/>
      <c r="G31" s="55"/>
      <c r="H31" s="55"/>
      <c r="I31" s="54"/>
      <c r="J31" s="56"/>
    </row>
    <row r="32" spans="1:10" x14ac:dyDescent="0.35">
      <c r="A32" s="53"/>
      <c r="B32" s="57" t="s">
        <v>211</v>
      </c>
      <c r="C32" s="58" t="s">
        <v>15</v>
      </c>
      <c r="D32" s="58" t="s">
        <v>16</v>
      </c>
      <c r="E32" s="58" t="s">
        <v>19</v>
      </c>
      <c r="F32" s="54"/>
      <c r="G32" s="55"/>
      <c r="H32" s="55"/>
      <c r="I32" s="54"/>
      <c r="J32" s="56"/>
    </row>
    <row r="33" spans="1:10" ht="16" x14ac:dyDescent="0.35">
      <c r="A33" s="53"/>
      <c r="B33" s="49" t="s">
        <v>217</v>
      </c>
      <c r="C33" s="49">
        <v>1</v>
      </c>
      <c r="D33" s="49">
        <v>0.6</v>
      </c>
      <c r="E33" s="49">
        <v>0.2</v>
      </c>
      <c r="F33" s="54"/>
      <c r="G33" s="55"/>
      <c r="H33" s="55"/>
      <c r="I33" s="54"/>
      <c r="J33" s="56"/>
    </row>
    <row r="34" spans="1:10" ht="16" x14ac:dyDescent="0.35">
      <c r="A34" s="53"/>
      <c r="B34" s="49" t="s">
        <v>218</v>
      </c>
      <c r="C34" s="124" t="s">
        <v>219</v>
      </c>
      <c r="D34" s="124"/>
      <c r="E34" s="124"/>
      <c r="F34" s="54"/>
      <c r="G34" s="55"/>
      <c r="H34" s="55"/>
      <c r="I34" s="54"/>
      <c r="J34" s="56"/>
    </row>
    <row r="35" spans="1:10" ht="32" x14ac:dyDescent="0.35">
      <c r="A35" s="53"/>
      <c r="B35" s="49" t="s">
        <v>220</v>
      </c>
      <c r="C35" s="124" t="s">
        <v>221</v>
      </c>
      <c r="D35" s="124"/>
      <c r="E35" s="124"/>
      <c r="F35" s="54"/>
      <c r="G35" s="55"/>
      <c r="H35" s="55"/>
      <c r="I35" s="54"/>
      <c r="J35" s="56"/>
    </row>
    <row r="36" spans="1:10" x14ac:dyDescent="0.35">
      <c r="A36" s="53"/>
      <c r="B36" s="53"/>
      <c r="C36" s="50"/>
      <c r="D36" s="50"/>
      <c r="E36" s="54"/>
      <c r="F36" s="54"/>
      <c r="G36" s="55"/>
      <c r="H36" s="55"/>
      <c r="I36" s="54"/>
      <c r="J36" s="56"/>
    </row>
    <row r="37" spans="1:10" x14ac:dyDescent="0.35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5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5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5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5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5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5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5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5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5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5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5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5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5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5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5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5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5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5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5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5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5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5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5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5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5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5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5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5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5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5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5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5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5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5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5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5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5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5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5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5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5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5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5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5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5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5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5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5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5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5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5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5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5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5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5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5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5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5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5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5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5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5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5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5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5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5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5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5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5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5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5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5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5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5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5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5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5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5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5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5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5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5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5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5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5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5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5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5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5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5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5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5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5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5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5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5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5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5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5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5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5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5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5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5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5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5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5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5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5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5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35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35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35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  <row r="972" spans="1:10" x14ac:dyDescent="0.35">
      <c r="A972" s="18"/>
      <c r="B972" s="18"/>
      <c r="C972" s="18"/>
      <c r="D972" s="18"/>
      <c r="E972" s="51"/>
      <c r="F972" s="51"/>
      <c r="G972" s="51"/>
      <c r="H972" s="51"/>
      <c r="I972" s="51"/>
      <c r="J972" s="18"/>
    </row>
    <row r="973" spans="1:10" x14ac:dyDescent="0.35">
      <c r="A973" s="18"/>
      <c r="B973" s="18"/>
      <c r="C973" s="18"/>
      <c r="D973" s="18"/>
      <c r="E973" s="51"/>
      <c r="F973" s="51"/>
      <c r="G973" s="51"/>
      <c r="H973" s="51"/>
      <c r="I973" s="51"/>
      <c r="J973" s="18"/>
    </row>
  </sheetData>
  <mergeCells count="14">
    <mergeCell ref="C34:E34"/>
    <mergeCell ref="C35:E35"/>
    <mergeCell ref="A27:J27"/>
    <mergeCell ref="A28:J28"/>
    <mergeCell ref="B31:E31"/>
    <mergeCell ref="A2:B2"/>
    <mergeCell ref="G2:H2"/>
    <mergeCell ref="A3:J3"/>
    <mergeCell ref="A4:J4"/>
    <mergeCell ref="A5:A6"/>
    <mergeCell ref="B5:B6"/>
    <mergeCell ref="C5:D5"/>
    <mergeCell ref="F5:I5"/>
    <mergeCell ref="J5:J6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3"/>
  <sheetViews>
    <sheetView view="pageBreakPreview" zoomScaleNormal="85" zoomScaleSheetLayoutView="100" workbookViewId="0">
      <selection activeCell="B31" sqref="B31:B32"/>
    </sheetView>
  </sheetViews>
  <sheetFormatPr defaultColWidth="9" defaultRowHeight="15.5" x14ac:dyDescent="0.35"/>
  <cols>
    <col min="1" max="1" width="8" style="21" customWidth="1"/>
    <col min="2" max="2" width="17.26953125" style="20" bestFit="1" customWidth="1"/>
    <col min="3" max="11" width="10.7265625" style="21" customWidth="1"/>
    <col min="12" max="16384" width="9" style="21"/>
  </cols>
  <sheetData>
    <row r="1" spans="1:11" x14ac:dyDescent="0.35">
      <c r="A1" s="75"/>
      <c r="B1" s="45"/>
      <c r="C1" s="47"/>
      <c r="D1" s="47"/>
      <c r="E1" s="47"/>
      <c r="F1" s="47"/>
      <c r="G1" s="47"/>
      <c r="H1" s="47"/>
      <c r="I1" s="47"/>
      <c r="J1" s="47"/>
      <c r="K1" s="47"/>
    </row>
    <row r="2" spans="1:11" ht="15.65" customHeight="1" x14ac:dyDescent="0.35">
      <c r="A2" s="139" t="s">
        <v>654</v>
      </c>
      <c r="B2" s="139"/>
      <c r="C2" s="45"/>
      <c r="D2" s="71"/>
    </row>
    <row r="3" spans="1:11" x14ac:dyDescent="0.35">
      <c r="A3" s="140" t="s">
        <v>653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4" spans="1:11" x14ac:dyDescent="0.35">
      <c r="A4" s="63" t="s">
        <v>628</v>
      </c>
      <c r="B4" s="81"/>
      <c r="C4" s="82"/>
      <c r="D4" s="82"/>
      <c r="E4" s="82"/>
      <c r="F4" s="82"/>
      <c r="G4" s="82"/>
      <c r="H4" s="82"/>
      <c r="I4" s="82"/>
      <c r="J4" s="82"/>
      <c r="K4" s="82"/>
    </row>
    <row r="5" spans="1:11" x14ac:dyDescent="0.35">
      <c r="A5" s="64" t="s">
        <v>629</v>
      </c>
      <c r="C5" s="138"/>
      <c r="D5" s="138"/>
      <c r="E5" s="138"/>
    </row>
    <row r="6" spans="1:11" x14ac:dyDescent="0.35">
      <c r="A6" s="132" t="s">
        <v>1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ht="15.65" customHeight="1" x14ac:dyDescent="0.35">
      <c r="A7" s="133" t="s">
        <v>630</v>
      </c>
      <c r="B7" s="112" t="s">
        <v>700</v>
      </c>
      <c r="C7" s="141" t="s">
        <v>631</v>
      </c>
      <c r="D7" s="142"/>
      <c r="E7" s="143"/>
      <c r="F7" s="135" t="s">
        <v>632</v>
      </c>
      <c r="G7" s="136"/>
      <c r="H7" s="137"/>
      <c r="I7" s="135" t="s">
        <v>633</v>
      </c>
      <c r="J7" s="136"/>
      <c r="K7" s="137"/>
    </row>
    <row r="8" spans="1:11" ht="15.65" customHeight="1" x14ac:dyDescent="0.35">
      <c r="A8" s="134"/>
      <c r="B8" s="113"/>
      <c r="C8" s="33" t="str">
        <f>'[1]Tổng hợp'!F2</f>
        <v>VT1
(LUA)</v>
      </c>
      <c r="D8" s="33" t="str">
        <f>'[1]Tổng hợp'!G2</f>
        <v>VT2
(LUA)</v>
      </c>
      <c r="E8" s="33" t="str">
        <f>'[1]Tổng hợp'!H2</f>
        <v>VT3
(LUA)</v>
      </c>
      <c r="F8" s="74" t="s">
        <v>15</v>
      </c>
      <c r="G8" s="74" t="s">
        <v>16</v>
      </c>
      <c r="H8" s="74" t="s">
        <v>17</v>
      </c>
      <c r="I8" s="74" t="s">
        <v>15</v>
      </c>
      <c r="J8" s="74" t="s">
        <v>16</v>
      </c>
      <c r="K8" s="74" t="s">
        <v>17</v>
      </c>
    </row>
    <row r="9" spans="1:11" x14ac:dyDescent="0.35">
      <c r="A9" s="65">
        <f>MAX(A7)+1</f>
        <v>1</v>
      </c>
      <c r="B9" s="70" t="s">
        <v>699</v>
      </c>
      <c r="C9" s="73">
        <v>54000</v>
      </c>
      <c r="D9" s="73">
        <v>48000</v>
      </c>
      <c r="E9" s="73">
        <v>42000</v>
      </c>
      <c r="F9" s="73">
        <v>64000</v>
      </c>
      <c r="G9" s="73">
        <v>58000</v>
      </c>
      <c r="H9" s="73">
        <v>51000</v>
      </c>
      <c r="I9" s="66">
        <f>ROUND(F$9/C9,2)</f>
        <v>1.19</v>
      </c>
      <c r="J9" s="66">
        <f t="shared" ref="J9:K9" si="0">ROUND(G$9/D9,2)</f>
        <v>1.21</v>
      </c>
      <c r="K9" s="66">
        <f t="shared" si="0"/>
        <v>1.21</v>
      </c>
    </row>
    <row r="11" spans="1:11" x14ac:dyDescent="0.35">
      <c r="A11" s="64" t="s">
        <v>649</v>
      </c>
    </row>
    <row r="12" spans="1:11" x14ac:dyDescent="0.35">
      <c r="A12" s="132" t="s">
        <v>1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</row>
    <row r="13" spans="1:11" ht="15.65" customHeight="1" x14ac:dyDescent="0.35">
      <c r="A13" s="133" t="s">
        <v>630</v>
      </c>
      <c r="B13" s="112" t="s">
        <v>700</v>
      </c>
      <c r="C13" s="135" t="s">
        <v>634</v>
      </c>
      <c r="D13" s="136"/>
      <c r="E13" s="137"/>
      <c r="F13" s="135" t="s">
        <v>635</v>
      </c>
      <c r="G13" s="136"/>
      <c r="H13" s="137"/>
      <c r="I13" s="135" t="s">
        <v>636</v>
      </c>
      <c r="J13" s="136"/>
      <c r="K13" s="137"/>
    </row>
    <row r="14" spans="1:11" ht="15.65" customHeight="1" x14ac:dyDescent="0.35">
      <c r="A14" s="134"/>
      <c r="B14" s="113"/>
      <c r="C14" s="68" t="str">
        <f>'[1]Tổng hợp'!I2</f>
        <v>VT1
(HNK)</v>
      </c>
      <c r="D14" s="68" t="str">
        <f>'[1]Tổng hợp'!J2</f>
        <v>VT2
(HNK)</v>
      </c>
      <c r="E14" s="68" t="str">
        <f>'[1]Tổng hợp'!K2</f>
        <v>VT3
(HNK)</v>
      </c>
      <c r="F14" s="74" t="s">
        <v>15</v>
      </c>
      <c r="G14" s="74" t="s">
        <v>16</v>
      </c>
      <c r="H14" s="74" t="s">
        <v>17</v>
      </c>
      <c r="I14" s="74" t="s">
        <v>15</v>
      </c>
      <c r="J14" s="74" t="s">
        <v>16</v>
      </c>
      <c r="K14" s="74" t="s">
        <v>17</v>
      </c>
    </row>
    <row r="15" spans="1:11" x14ac:dyDescent="0.35">
      <c r="A15" s="65">
        <f>MAX(A13)+1</f>
        <v>1</v>
      </c>
      <c r="B15" s="67" t="str">
        <f>B9</f>
        <v>Xã Tân Đoàn</v>
      </c>
      <c r="C15" s="73">
        <v>48000</v>
      </c>
      <c r="D15" s="73">
        <v>42000</v>
      </c>
      <c r="E15" s="73">
        <v>36000</v>
      </c>
      <c r="F15" s="73">
        <v>58000</v>
      </c>
      <c r="G15" s="73">
        <v>52000</v>
      </c>
      <c r="H15" s="73">
        <v>46000</v>
      </c>
      <c r="I15" s="66">
        <f t="shared" ref="I15:K15" si="1">ROUND(F$15/C15,2)</f>
        <v>1.21</v>
      </c>
      <c r="J15" s="66">
        <f t="shared" si="1"/>
        <v>1.24</v>
      </c>
      <c r="K15" s="66">
        <f t="shared" si="1"/>
        <v>1.28</v>
      </c>
    </row>
    <row r="17" spans="1:11" x14ac:dyDescent="0.35">
      <c r="A17" s="63" t="s">
        <v>637</v>
      </c>
      <c r="B17" s="81"/>
      <c r="C17" s="82"/>
      <c r="D17" s="82"/>
      <c r="E17" s="82"/>
      <c r="F17" s="82"/>
      <c r="G17" s="82"/>
      <c r="H17" s="82"/>
      <c r="I17" s="82"/>
      <c r="J17" s="82"/>
      <c r="K17" s="82"/>
    </row>
    <row r="18" spans="1:11" x14ac:dyDescent="0.35">
      <c r="A18" s="132" t="s">
        <v>1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</row>
    <row r="19" spans="1:11" ht="15.65" customHeight="1" x14ac:dyDescent="0.35">
      <c r="A19" s="133" t="s">
        <v>630</v>
      </c>
      <c r="B19" s="112" t="s">
        <v>700</v>
      </c>
      <c r="C19" s="135" t="s">
        <v>638</v>
      </c>
      <c r="D19" s="136"/>
      <c r="E19" s="137"/>
      <c r="F19" s="135" t="s">
        <v>639</v>
      </c>
      <c r="G19" s="136"/>
      <c r="H19" s="137"/>
      <c r="I19" s="135" t="s">
        <v>640</v>
      </c>
      <c r="J19" s="136"/>
      <c r="K19" s="137"/>
    </row>
    <row r="20" spans="1:11" ht="15.65" customHeight="1" x14ac:dyDescent="0.35">
      <c r="A20" s="134"/>
      <c r="B20" s="113"/>
      <c r="C20" s="33" t="str">
        <f>'[1]Tổng hợp'!L2</f>
        <v>VT1
(CLN)</v>
      </c>
      <c r="D20" s="33" t="str">
        <f>'[1]Tổng hợp'!M2</f>
        <v>VT2
(CLN)</v>
      </c>
      <c r="E20" s="33" t="str">
        <f>'[1]Tổng hợp'!N2</f>
        <v>VT3
(CLN)</v>
      </c>
      <c r="F20" s="74" t="s">
        <v>15</v>
      </c>
      <c r="G20" s="74" t="s">
        <v>16</v>
      </c>
      <c r="H20" s="74" t="s">
        <v>17</v>
      </c>
      <c r="I20" s="74" t="s">
        <v>15</v>
      </c>
      <c r="J20" s="74" t="s">
        <v>16</v>
      </c>
      <c r="K20" s="74" t="s">
        <v>17</v>
      </c>
    </row>
    <row r="21" spans="1:11" x14ac:dyDescent="0.35">
      <c r="A21" s="65">
        <f>MAX(A19)+1</f>
        <v>1</v>
      </c>
      <c r="B21" s="67" t="str">
        <f>B9</f>
        <v>Xã Tân Đoàn</v>
      </c>
      <c r="C21" s="73">
        <v>42000</v>
      </c>
      <c r="D21" s="73">
        <v>37000</v>
      </c>
      <c r="E21" s="73">
        <v>32000</v>
      </c>
      <c r="F21" s="73">
        <v>51000</v>
      </c>
      <c r="G21" s="73">
        <v>46000</v>
      </c>
      <c r="H21" s="73">
        <v>41000</v>
      </c>
      <c r="I21" s="66">
        <f t="shared" ref="I21:K21" si="2">ROUND(F$21/C21,2)</f>
        <v>1.21</v>
      </c>
      <c r="J21" s="66">
        <f t="shared" si="2"/>
        <v>1.24</v>
      </c>
      <c r="K21" s="66">
        <f t="shared" si="2"/>
        <v>1.28</v>
      </c>
    </row>
    <row r="23" spans="1:11" x14ac:dyDescent="0.35">
      <c r="A23" s="63" t="s">
        <v>641</v>
      </c>
      <c r="B23" s="81"/>
      <c r="C23" s="82"/>
      <c r="D23" s="82"/>
      <c r="E23" s="82"/>
      <c r="F23" s="82"/>
      <c r="G23" s="82"/>
      <c r="H23" s="82"/>
      <c r="I23" s="82"/>
      <c r="J23" s="82"/>
      <c r="K23" s="82"/>
    </row>
    <row r="24" spans="1:11" x14ac:dyDescent="0.35">
      <c r="A24" s="132" t="s">
        <v>1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</row>
    <row r="25" spans="1:11" ht="15.65" customHeight="1" x14ac:dyDescent="0.35">
      <c r="A25" s="133" t="s">
        <v>630</v>
      </c>
      <c r="B25" s="112" t="s">
        <v>700</v>
      </c>
      <c r="C25" s="135" t="s">
        <v>642</v>
      </c>
      <c r="D25" s="136"/>
      <c r="E25" s="137"/>
      <c r="F25" s="135" t="s">
        <v>643</v>
      </c>
      <c r="G25" s="136"/>
      <c r="H25" s="137"/>
      <c r="I25" s="135" t="s">
        <v>644</v>
      </c>
      <c r="J25" s="136"/>
      <c r="K25" s="137"/>
    </row>
    <row r="26" spans="1:11" ht="30" x14ac:dyDescent="0.35">
      <c r="A26" s="134"/>
      <c r="B26" s="113"/>
      <c r="C26" s="68" t="str">
        <f>'[1]Tổng hợp'!O2</f>
        <v>VT1
(NTS)</v>
      </c>
      <c r="D26" s="68" t="str">
        <f>'[1]Tổng hợp'!P2</f>
        <v>VT2
(NTS)</v>
      </c>
      <c r="E26" s="68" t="str">
        <f>'[1]Tổng hợp'!Q2</f>
        <v>VT3
(NTS)</v>
      </c>
      <c r="F26" s="74" t="s">
        <v>15</v>
      </c>
      <c r="G26" s="74" t="s">
        <v>16</v>
      </c>
      <c r="H26" s="74" t="s">
        <v>17</v>
      </c>
      <c r="I26" s="74" t="s">
        <v>15</v>
      </c>
      <c r="J26" s="74" t="s">
        <v>16</v>
      </c>
      <c r="K26" s="74" t="s">
        <v>17</v>
      </c>
    </row>
    <row r="27" spans="1:11" x14ac:dyDescent="0.35">
      <c r="A27" s="65">
        <f>MAX(A25)+1</f>
        <v>1</v>
      </c>
      <c r="B27" s="67" t="str">
        <f>B9</f>
        <v>Xã Tân Đoàn</v>
      </c>
      <c r="C27" s="73">
        <v>36000</v>
      </c>
      <c r="D27" s="73">
        <v>33000</v>
      </c>
      <c r="E27" s="73">
        <v>30000</v>
      </c>
      <c r="F27" s="73">
        <v>42000</v>
      </c>
      <c r="G27" s="73">
        <v>38000</v>
      </c>
      <c r="H27" s="73">
        <v>34000</v>
      </c>
      <c r="I27" s="66">
        <f>ROUND(F$27/C27,2)</f>
        <v>1.17</v>
      </c>
      <c r="J27" s="66">
        <f>ROUND(G$27/D27,2)</f>
        <v>1.1499999999999999</v>
      </c>
      <c r="K27" s="66">
        <f>ROUND(H$27/E27,2)</f>
        <v>1.1299999999999999</v>
      </c>
    </row>
    <row r="29" spans="1:11" x14ac:dyDescent="0.35">
      <c r="A29" s="64" t="s">
        <v>645</v>
      </c>
    </row>
    <row r="30" spans="1:11" x14ac:dyDescent="0.35">
      <c r="A30" s="132" t="s">
        <v>1</v>
      </c>
      <c r="B30" s="132"/>
      <c r="C30" s="132"/>
      <c r="D30" s="132"/>
      <c r="E30" s="132"/>
      <c r="F30" s="69"/>
      <c r="G30" s="69"/>
      <c r="H30" s="69"/>
      <c r="I30" s="69"/>
      <c r="J30" s="69"/>
      <c r="K30" s="69"/>
    </row>
    <row r="31" spans="1:11" ht="15.65" customHeight="1" x14ac:dyDescent="0.35">
      <c r="A31" s="133" t="s">
        <v>630</v>
      </c>
      <c r="B31" s="112" t="s">
        <v>700</v>
      </c>
      <c r="C31" s="112" t="s">
        <v>646</v>
      </c>
      <c r="D31" s="112" t="s">
        <v>647</v>
      </c>
      <c r="E31" s="112" t="s">
        <v>648</v>
      </c>
    </row>
    <row r="32" spans="1:11" x14ac:dyDescent="0.35">
      <c r="A32" s="134"/>
      <c r="B32" s="113"/>
      <c r="C32" s="113"/>
      <c r="D32" s="113"/>
      <c r="E32" s="113"/>
    </row>
    <row r="33" spans="1:5" x14ac:dyDescent="0.35">
      <c r="A33" s="65">
        <f>MAX(A31)+1</f>
        <v>1</v>
      </c>
      <c r="B33" s="67" t="str">
        <f>B9</f>
        <v>Xã Tân Đoàn</v>
      </c>
      <c r="C33" s="73">
        <v>9000</v>
      </c>
      <c r="D33" s="83">
        <v>11000</v>
      </c>
      <c r="E33" s="66">
        <f>ROUND(D$33/C33,2)</f>
        <v>1.22</v>
      </c>
    </row>
  </sheetData>
  <mergeCells count="33">
    <mergeCell ref="A2:B2"/>
    <mergeCell ref="A31:A32"/>
    <mergeCell ref="B31:B32"/>
    <mergeCell ref="C31:C32"/>
    <mergeCell ref="D31:D32"/>
    <mergeCell ref="A19:A20"/>
    <mergeCell ref="B19:B20"/>
    <mergeCell ref="A25:A26"/>
    <mergeCell ref="B25:B26"/>
    <mergeCell ref="A3:K3"/>
    <mergeCell ref="B7:B8"/>
    <mergeCell ref="C7:E7"/>
    <mergeCell ref="F7:H7"/>
    <mergeCell ref="I7:K7"/>
    <mergeCell ref="C5:E5"/>
    <mergeCell ref="A6:K6"/>
    <mergeCell ref="A30:E30"/>
    <mergeCell ref="A12:K12"/>
    <mergeCell ref="A7:A8"/>
    <mergeCell ref="I25:K25"/>
    <mergeCell ref="I19:K19"/>
    <mergeCell ref="C25:E25"/>
    <mergeCell ref="F25:H25"/>
    <mergeCell ref="F13:H13"/>
    <mergeCell ref="A24:K24"/>
    <mergeCell ref="I13:K13"/>
    <mergeCell ref="B13:B14"/>
    <mergeCell ref="C13:E13"/>
    <mergeCell ref="A18:K18"/>
    <mergeCell ref="A13:A14"/>
    <mergeCell ref="E31:E32"/>
    <mergeCell ref="C19:E19"/>
    <mergeCell ref="F19:H19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8.1.  Tràng Định ODT</vt:lpstr>
      <vt:lpstr>8.2. H. Tràng Định ONT</vt:lpstr>
      <vt:lpstr>26.1. Đất ở</vt:lpstr>
      <vt:lpstr>26.2. Đất TMDV</vt:lpstr>
      <vt:lpstr>26.3. Đất SXPNN</vt:lpstr>
      <vt:lpstr>26.4. Đất NN</vt:lpstr>
      <vt:lpstr>'26.1. Đất ở'!Print_Area</vt:lpstr>
      <vt:lpstr>'26.2. Đất TMDV'!Print_Area</vt:lpstr>
      <vt:lpstr>'26.3. Đất SXPNN'!Print_Area</vt:lpstr>
      <vt:lpstr>'26.1. Đất ở'!Print_Titles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2025-09-15T07:37:00Z</dcterms:modified>
  <cp:category/>
  <cp:contentStatus/>
</cp:coreProperties>
</file>